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ster Dim Data\TOYO\2026\Website Upload\"/>
    </mc:Choice>
  </mc:AlternateContent>
  <xr:revisionPtr revIDLastSave="0" documentId="13_ncr:1_{E54FFF57-048D-4870-9295-52734F097F5C}" xr6:coauthVersionLast="47" xr6:coauthVersionMax="47" xr10:uidLastSave="{00000000-0000-0000-0000-000000000000}"/>
  <bookViews>
    <workbookView xWindow="63240" yWindow="3555" windowWidth="29040" windowHeight="15720" tabRatio="466" xr2:uid="{00000000-000D-0000-FFFF-FFFF00000000}"/>
  </bookViews>
  <sheets>
    <sheet name="Sheet1" sheetId="26" r:id="rId1"/>
  </sheets>
  <definedNames>
    <definedName name="_xlnm._FilterDatabase" localSheetId="0" hidden="1">Sheet1!$A$1:$AU$142</definedName>
    <definedName name="a">#REF!</definedName>
    <definedName name="_xlnm.Print_Area" localSheetId="0">Sheet1!$I$1:$AU$142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62" i="26" l="1"/>
  <c r="O263" i="26"/>
  <c r="O264" i="26"/>
  <c r="O265" i="26"/>
  <c r="O266" i="26"/>
  <c r="O267" i="26"/>
  <c r="O268" i="26"/>
  <c r="O269" i="26"/>
  <c r="O270" i="26"/>
  <c r="O271" i="26"/>
  <c r="O272" i="26"/>
  <c r="O273" i="26"/>
  <c r="O274" i="26"/>
  <c r="O275" i="26"/>
  <c r="O276" i="26"/>
  <c r="O212" i="26"/>
  <c r="O213" i="26"/>
  <c r="O214" i="26"/>
  <c r="O215" i="26"/>
  <c r="O216" i="26"/>
  <c r="O217" i="26"/>
  <c r="O218" i="26"/>
  <c r="O219" i="26"/>
  <c r="O220" i="26"/>
  <c r="O221" i="26"/>
  <c r="O222" i="26"/>
  <c r="O223" i="26"/>
  <c r="O224" i="26"/>
  <c r="O225" i="26"/>
  <c r="O226" i="26"/>
  <c r="O227" i="26"/>
  <c r="O228" i="26"/>
  <c r="O229" i="26"/>
  <c r="O230" i="26"/>
  <c r="O231" i="26"/>
  <c r="O232" i="26"/>
  <c r="O233" i="26"/>
  <c r="O234" i="26"/>
  <c r="O235" i="26"/>
  <c r="O236" i="26"/>
  <c r="O237" i="26"/>
  <c r="O238" i="26"/>
  <c r="O239" i="26"/>
  <c r="O240" i="26"/>
  <c r="O241" i="26"/>
  <c r="O242" i="26"/>
  <c r="O243" i="26"/>
  <c r="O244" i="26"/>
  <c r="O245" i="26"/>
  <c r="O246" i="26"/>
  <c r="O247" i="26"/>
  <c r="O248" i="26"/>
  <c r="O249" i="26"/>
  <c r="O250" i="26"/>
  <c r="O251" i="26"/>
  <c r="O252" i="26"/>
  <c r="O253" i="26"/>
  <c r="O254" i="26"/>
  <c r="O255" i="26"/>
  <c r="O256" i="26"/>
  <c r="O257" i="26"/>
  <c r="O258" i="26"/>
  <c r="O259" i="26"/>
  <c r="O260" i="26"/>
  <c r="O261" i="26"/>
  <c r="O143" i="26"/>
  <c r="O144" i="26"/>
  <c r="O145" i="26"/>
  <c r="O146" i="26"/>
  <c r="O147" i="26"/>
  <c r="O148" i="26"/>
  <c r="O149" i="26"/>
  <c r="O150" i="26"/>
  <c r="O151" i="26"/>
  <c r="O152" i="26"/>
  <c r="O153" i="26"/>
  <c r="O154" i="26"/>
  <c r="O155" i="26"/>
  <c r="O156" i="26"/>
  <c r="O157" i="26"/>
  <c r="O158" i="26"/>
  <c r="O159" i="26"/>
  <c r="O160" i="26"/>
  <c r="O161" i="26"/>
  <c r="O162" i="26"/>
  <c r="O163" i="26"/>
  <c r="O164" i="26"/>
  <c r="O165" i="26"/>
  <c r="O166" i="26"/>
  <c r="O167" i="26"/>
  <c r="O168" i="26"/>
  <c r="O169" i="26"/>
  <c r="O170" i="26"/>
  <c r="O171" i="26"/>
  <c r="O172" i="26"/>
  <c r="O173" i="26"/>
  <c r="O174" i="26"/>
  <c r="O175" i="26"/>
  <c r="O176" i="26"/>
  <c r="O177" i="26"/>
  <c r="O178" i="26"/>
  <c r="O179" i="26"/>
  <c r="O180" i="26"/>
  <c r="O181" i="26"/>
  <c r="O182" i="26"/>
  <c r="O183" i="26"/>
  <c r="O184" i="26"/>
  <c r="O185" i="26"/>
  <c r="O186" i="26"/>
  <c r="O187" i="26"/>
  <c r="O188" i="26"/>
  <c r="O189" i="26"/>
  <c r="O190" i="26"/>
  <c r="O191" i="26"/>
  <c r="O192" i="26"/>
  <c r="O193" i="26"/>
  <c r="O194" i="26"/>
  <c r="O195" i="26"/>
  <c r="O196" i="26"/>
  <c r="O197" i="26"/>
  <c r="O198" i="26"/>
  <c r="O199" i="26"/>
  <c r="O200" i="26"/>
  <c r="O201" i="26"/>
  <c r="O202" i="26"/>
  <c r="O203" i="26"/>
  <c r="O204" i="26"/>
  <c r="O205" i="26"/>
  <c r="O206" i="26"/>
  <c r="O207" i="26"/>
  <c r="O208" i="26"/>
  <c r="O209" i="26"/>
  <c r="O210" i="26"/>
  <c r="O211" i="26"/>
  <c r="O133" i="26" l="1"/>
  <c r="O142" i="26"/>
  <c r="O141" i="26"/>
  <c r="O140" i="26"/>
  <c r="O139" i="26"/>
  <c r="O138" i="26"/>
  <c r="O137" i="26"/>
  <c r="O136" i="26"/>
  <c r="O135" i="26"/>
  <c r="O134" i="26"/>
  <c r="O132" i="26"/>
  <c r="O131" i="26"/>
  <c r="O130" i="26"/>
  <c r="O129" i="26"/>
  <c r="O128" i="26"/>
  <c r="O127" i="26"/>
  <c r="O126" i="26"/>
  <c r="O125" i="26"/>
  <c r="O124" i="26"/>
  <c r="O123" i="26"/>
  <c r="O122" i="26"/>
  <c r="O121" i="26"/>
  <c r="O120" i="26"/>
  <c r="O119" i="26"/>
  <c r="O118" i="26"/>
  <c r="O117" i="26"/>
  <c r="O116" i="26"/>
  <c r="O115" i="26"/>
  <c r="O114" i="26"/>
  <c r="O113" i="26"/>
  <c r="O112" i="26"/>
  <c r="O111" i="26"/>
  <c r="O110" i="26"/>
  <c r="O109" i="26"/>
  <c r="O108" i="26"/>
  <c r="O107" i="26"/>
  <c r="O106" i="26"/>
  <c r="O105" i="26"/>
  <c r="O104" i="26"/>
  <c r="O103" i="26"/>
  <c r="O102" i="26"/>
  <c r="O101" i="26"/>
  <c r="O100" i="26"/>
  <c r="O99" i="26"/>
  <c r="O98" i="26"/>
  <c r="O97" i="26"/>
  <c r="O96" i="26"/>
  <c r="O95" i="26"/>
  <c r="O94" i="26"/>
  <c r="O93" i="26"/>
  <c r="O92" i="26"/>
  <c r="O91" i="26"/>
  <c r="O90" i="26"/>
  <c r="O89" i="26"/>
  <c r="O88" i="26"/>
  <c r="O87" i="26"/>
  <c r="O86" i="26"/>
  <c r="O85" i="26"/>
  <c r="O84" i="26"/>
  <c r="O83" i="26"/>
  <c r="O82" i="26"/>
  <c r="O81" i="26"/>
  <c r="O80" i="26"/>
  <c r="O79" i="26"/>
  <c r="O78" i="26"/>
  <c r="O77" i="26"/>
  <c r="O76" i="26"/>
  <c r="O75" i="26"/>
  <c r="O74" i="26"/>
  <c r="O73" i="26"/>
  <c r="O72" i="26"/>
  <c r="O71" i="26"/>
  <c r="O70" i="26"/>
  <c r="O69" i="26"/>
  <c r="O68" i="26"/>
  <c r="O67" i="26"/>
  <c r="O66" i="26"/>
  <c r="O65" i="26"/>
  <c r="O64" i="26"/>
  <c r="O63" i="26"/>
  <c r="O62" i="26"/>
  <c r="O61" i="26"/>
  <c r="O60" i="26"/>
  <c r="O59" i="26"/>
  <c r="O58" i="26"/>
  <c r="O57" i="26"/>
  <c r="O56" i="26"/>
  <c r="O55" i="26"/>
  <c r="O54" i="26"/>
  <c r="O53" i="26"/>
  <c r="O52" i="26"/>
  <c r="O51" i="26"/>
  <c r="O50" i="26"/>
  <c r="O49" i="26"/>
  <c r="O48" i="26"/>
  <c r="O47" i="26"/>
  <c r="O46" i="26"/>
  <c r="O45" i="26"/>
  <c r="O44" i="26"/>
  <c r="O43" i="26"/>
  <c r="O42" i="26"/>
  <c r="O41" i="26"/>
  <c r="O40" i="26"/>
  <c r="O39" i="26"/>
  <c r="O38" i="26"/>
  <c r="O37" i="26"/>
  <c r="O36" i="26"/>
  <c r="O35" i="26"/>
  <c r="O34" i="26"/>
  <c r="O33" i="26"/>
  <c r="O32" i="26"/>
  <c r="O31" i="26"/>
  <c r="O30" i="26"/>
  <c r="O29" i="26"/>
  <c r="O28" i="26"/>
  <c r="O27" i="26"/>
  <c r="O26" i="26"/>
  <c r="O25" i="26"/>
  <c r="O24" i="26"/>
  <c r="O23" i="26"/>
  <c r="O22" i="26"/>
  <c r="O21" i="26"/>
  <c r="O20" i="26"/>
  <c r="O19" i="26"/>
  <c r="O18" i="26"/>
  <c r="O17" i="26"/>
  <c r="O16" i="26"/>
  <c r="O15" i="26"/>
  <c r="O14" i="26"/>
  <c r="O13" i="26"/>
  <c r="O12" i="26"/>
  <c r="O11" i="26"/>
  <c r="O10" i="26"/>
  <c r="O9" i="26"/>
  <c r="O8" i="26"/>
  <c r="O7" i="26"/>
  <c r="O6" i="26"/>
  <c r="O5" i="26"/>
</calcChain>
</file>

<file path=xl/sharedStrings.xml><?xml version="1.0" encoding="utf-8"?>
<sst xmlns="http://schemas.openxmlformats.org/spreadsheetml/2006/main" count="4297" uniqueCount="373">
  <si>
    <t>LOAD</t>
  </si>
  <si>
    <t>SIDE</t>
  </si>
  <si>
    <t>TIRE SIZE</t>
  </si>
  <si>
    <t>WALL</t>
  </si>
  <si>
    <t>TREAD DEPTH</t>
  </si>
  <si>
    <t>KG</t>
  </si>
  <si>
    <t>LBS</t>
  </si>
  <si>
    <t>MM</t>
  </si>
  <si>
    <t>32nds</t>
  </si>
  <si>
    <t>INS</t>
  </si>
  <si>
    <t>KM</t>
  </si>
  <si>
    <t>MILE</t>
  </si>
  <si>
    <t>DESIGN</t>
  </si>
  <si>
    <t>ALT.</t>
  </si>
  <si>
    <t>PSI</t>
  </si>
  <si>
    <t>TREAD</t>
  </si>
  <si>
    <t>6.0-8.0</t>
  </si>
  <si>
    <t>2P</t>
  </si>
  <si>
    <t>7.0-9.0</t>
  </si>
  <si>
    <t>6.0-7.5</t>
  </si>
  <si>
    <t>5.5-7.0</t>
  </si>
  <si>
    <t>6.5-8.0</t>
  </si>
  <si>
    <t>2P+2S+1N</t>
  </si>
  <si>
    <t>7.5-9.5</t>
  </si>
  <si>
    <t>LT215/85R16</t>
  </si>
  <si>
    <t>LT235/85R16</t>
  </si>
  <si>
    <t>LT225/75R16</t>
  </si>
  <si>
    <t>LT245/75R16</t>
  </si>
  <si>
    <t>6.5-7.5</t>
  </si>
  <si>
    <t>LT265/75R16</t>
  </si>
  <si>
    <t>7.0-8.0</t>
  </si>
  <si>
    <t>LT265/70R17</t>
  </si>
  <si>
    <t>ROLLING</t>
  </si>
  <si>
    <t>CODE</t>
  </si>
  <si>
    <t>1P</t>
  </si>
  <si>
    <t>5.0-6.5</t>
  </si>
  <si>
    <t>5.0-6.0</t>
  </si>
  <si>
    <t>185/70R14</t>
  </si>
  <si>
    <t>195/70R14</t>
  </si>
  <si>
    <t>175/65R14</t>
  </si>
  <si>
    <t>82T</t>
  </si>
  <si>
    <t>185/65R14</t>
  </si>
  <si>
    <t>86T</t>
  </si>
  <si>
    <t>89T</t>
  </si>
  <si>
    <t>185/60R14</t>
  </si>
  <si>
    <t>215/70R15</t>
  </si>
  <si>
    <t>185/65R15</t>
  </si>
  <si>
    <t>88T</t>
  </si>
  <si>
    <t>195/65R15</t>
  </si>
  <si>
    <t>91T</t>
  </si>
  <si>
    <t>205/65R15</t>
  </si>
  <si>
    <t>94T</t>
  </si>
  <si>
    <t>185/60R15</t>
  </si>
  <si>
    <t>84T</t>
  </si>
  <si>
    <t>195/60R15</t>
  </si>
  <si>
    <t>205/65R16</t>
  </si>
  <si>
    <t>95T</t>
  </si>
  <si>
    <t>215/65R16</t>
  </si>
  <si>
    <t>98T</t>
  </si>
  <si>
    <t>205/60R16</t>
  </si>
  <si>
    <t>100T</t>
  </si>
  <si>
    <t>92T</t>
  </si>
  <si>
    <t>215/60R16</t>
  </si>
  <si>
    <t>215/60R17</t>
  </si>
  <si>
    <t>225/60R17</t>
  </si>
  <si>
    <t>99T</t>
  </si>
  <si>
    <t>205/55R16</t>
  </si>
  <si>
    <t>91H</t>
  </si>
  <si>
    <t>93H</t>
  </si>
  <si>
    <t>95H</t>
  </si>
  <si>
    <t>92H</t>
  </si>
  <si>
    <t>225/55R17</t>
  </si>
  <si>
    <t>97H</t>
  </si>
  <si>
    <t>205/50R17</t>
  </si>
  <si>
    <t>87H</t>
  </si>
  <si>
    <t>225/60R16</t>
  </si>
  <si>
    <t>6.0-7.0</t>
  </si>
  <si>
    <t>7.0-8.5</t>
  </si>
  <si>
    <t>215/70R16</t>
  </si>
  <si>
    <t>265/70R16</t>
  </si>
  <si>
    <t>235/60R16</t>
  </si>
  <si>
    <t>5.5-7.5</t>
  </si>
  <si>
    <t>98H</t>
  </si>
  <si>
    <t>94H</t>
  </si>
  <si>
    <t>99H</t>
  </si>
  <si>
    <t>195/50R16</t>
  </si>
  <si>
    <t>84H</t>
  </si>
  <si>
    <t>215/55R17</t>
  </si>
  <si>
    <t>215/50R17</t>
  </si>
  <si>
    <t>225/50R17</t>
  </si>
  <si>
    <t>225/65R16</t>
  </si>
  <si>
    <t>6.5-8.5</t>
  </si>
  <si>
    <t>1P+2S+1N</t>
  </si>
  <si>
    <t>UTQG</t>
  </si>
  <si>
    <t>RADIUS</t>
  </si>
  <si>
    <t>DYNAMIC</t>
  </si>
  <si>
    <t>LBS.</t>
  </si>
  <si>
    <t>CONSTRUCTION</t>
  </si>
  <si>
    <t>SW</t>
  </si>
  <si>
    <t>10-E</t>
  </si>
  <si>
    <t>2S+2P+1N</t>
  </si>
  <si>
    <t>7.5-9.0</t>
  </si>
  <si>
    <t>265/70R17</t>
  </si>
  <si>
    <t>245/70R17</t>
  </si>
  <si>
    <t>265/65R17</t>
  </si>
  <si>
    <t>245/65R17</t>
  </si>
  <si>
    <t>235/65R17</t>
  </si>
  <si>
    <t>225/65R17</t>
  </si>
  <si>
    <t>265/75R16</t>
  </si>
  <si>
    <t>245/75R16</t>
  </si>
  <si>
    <t>225/75R16</t>
  </si>
  <si>
    <t>235/70R16</t>
  </si>
  <si>
    <t>225/70R16</t>
  </si>
  <si>
    <t>235/75R15</t>
  </si>
  <si>
    <t>235/60R18</t>
  </si>
  <si>
    <t>265/60R18</t>
  </si>
  <si>
    <t>235/65R18</t>
  </si>
  <si>
    <t>TIRE</t>
  </si>
  <si>
    <t>RIM</t>
  </si>
  <si>
    <t>185/55R15</t>
  </si>
  <si>
    <t>8.0-9.5</t>
  </si>
  <si>
    <t>4.5-6.0</t>
  </si>
  <si>
    <t>5.0-7.0</t>
  </si>
  <si>
    <t>195/55R16</t>
  </si>
  <si>
    <t>235/50R17</t>
  </si>
  <si>
    <t>96H</t>
  </si>
  <si>
    <t>225/45R18</t>
  </si>
  <si>
    <t>245/45R18</t>
  </si>
  <si>
    <t>235/55R17</t>
  </si>
  <si>
    <t>100H</t>
  </si>
  <si>
    <t>109H</t>
  </si>
  <si>
    <t>111H</t>
  </si>
  <si>
    <t>107H</t>
  </si>
  <si>
    <t>106H</t>
  </si>
  <si>
    <t>235/55R18</t>
  </si>
  <si>
    <t>235/50R18</t>
  </si>
  <si>
    <t>255/50R19</t>
  </si>
  <si>
    <t>9.0-10.5</t>
  </si>
  <si>
    <t>9.0-11.0</t>
  </si>
  <si>
    <t>105T</t>
  </si>
  <si>
    <t>245/60R18</t>
  </si>
  <si>
    <t>225/55R18</t>
  </si>
  <si>
    <t>101T</t>
  </si>
  <si>
    <t>235/55R19</t>
  </si>
  <si>
    <t>102T</t>
  </si>
  <si>
    <t>235/60R17</t>
  </si>
  <si>
    <t>103T</t>
  </si>
  <si>
    <t>235/65R16</t>
  </si>
  <si>
    <t>245/45R17</t>
  </si>
  <si>
    <t>245/40R19</t>
  </si>
  <si>
    <t>106T</t>
  </si>
  <si>
    <t>111T</t>
  </si>
  <si>
    <t>110H</t>
  </si>
  <si>
    <t>112T</t>
  </si>
  <si>
    <t>109T</t>
  </si>
  <si>
    <t>114T</t>
  </si>
  <si>
    <t>108T</t>
  </si>
  <si>
    <t>225/50R18</t>
  </si>
  <si>
    <t>LT235/80R17</t>
  </si>
  <si>
    <t>LT245/70R17</t>
  </si>
  <si>
    <t>LT275/70R18</t>
  </si>
  <si>
    <t>LT275/65R18</t>
  </si>
  <si>
    <t>LT245/75R17</t>
  </si>
  <si>
    <t>LT285/70R17</t>
  </si>
  <si>
    <t>LT275/65R20</t>
  </si>
  <si>
    <t>175/65R15</t>
  </si>
  <si>
    <t>225/60R18</t>
  </si>
  <si>
    <t>WEIGHT</t>
  </si>
  <si>
    <t>ORIGINAL</t>
  </si>
  <si>
    <t>PER</t>
  </si>
  <si>
    <t>STATIC</t>
  </si>
  <si>
    <t>OVERALL</t>
  </si>
  <si>
    <t>WIDTH</t>
  </si>
  <si>
    <t>DIAMETER</t>
  </si>
  <si>
    <t>INFLATED DIMENSIONS</t>
  </si>
  <si>
    <t>LOADED DIMENSIONS</t>
  </si>
  <si>
    <t>255/55R18</t>
  </si>
  <si>
    <t>255/55R19</t>
  </si>
  <si>
    <t>215/55R16</t>
  </si>
  <si>
    <t>255/55R20</t>
  </si>
  <si>
    <t>275/40R20</t>
  </si>
  <si>
    <t>315/35R20</t>
  </si>
  <si>
    <t>215/45R17</t>
  </si>
  <si>
    <t>225/45R17</t>
  </si>
  <si>
    <t>235/45R17</t>
  </si>
  <si>
    <t>235/45R18</t>
  </si>
  <si>
    <t>235/40R18</t>
  </si>
  <si>
    <t>245/40R18</t>
  </si>
  <si>
    <t>275/55R20</t>
  </si>
  <si>
    <t>235/55R20</t>
  </si>
  <si>
    <t>275/60R20</t>
  </si>
  <si>
    <t>265/65R18</t>
  </si>
  <si>
    <t>97T</t>
  </si>
  <si>
    <t>235/50R19</t>
  </si>
  <si>
    <t>P285/70R17</t>
  </si>
  <si>
    <t>87T</t>
  </si>
  <si>
    <t>83H</t>
  </si>
  <si>
    <t>185/55R16</t>
  </si>
  <si>
    <t>107T</t>
  </si>
  <si>
    <t>195/45R16</t>
  </si>
  <si>
    <t>LT265/70R18</t>
  </si>
  <si>
    <t>LT265/60R20</t>
  </si>
  <si>
    <t>175/70R14</t>
  </si>
  <si>
    <t>255/50R20</t>
  </si>
  <si>
    <t>7.0-9.5</t>
  </si>
  <si>
    <t>245/40R17</t>
  </si>
  <si>
    <t>245/45R19</t>
  </si>
  <si>
    <t>255/40R19</t>
  </si>
  <si>
    <t>255/45R19</t>
  </si>
  <si>
    <t>104T</t>
  </si>
  <si>
    <t>245/45R20</t>
  </si>
  <si>
    <t>255/45R20</t>
  </si>
  <si>
    <t>295/35R21</t>
  </si>
  <si>
    <t>285/45R22</t>
  </si>
  <si>
    <t>8.5-10.0</t>
  </si>
  <si>
    <t>10.0-11.5</t>
  </si>
  <si>
    <t>EAN CODE</t>
  </si>
  <si>
    <t>255/60R18</t>
  </si>
  <si>
    <t>XL</t>
  </si>
  <si>
    <t>93T</t>
  </si>
  <si>
    <t>115T</t>
  </si>
  <si>
    <t>117T</t>
  </si>
  <si>
    <t>110T</t>
  </si>
  <si>
    <t>245/55R19</t>
  </si>
  <si>
    <t>225/40R18</t>
  </si>
  <si>
    <t>105H</t>
  </si>
  <si>
    <t>245/40R20</t>
  </si>
  <si>
    <t>245/50R18</t>
  </si>
  <si>
    <t>275/50R22</t>
  </si>
  <si>
    <t>BL</t>
  </si>
  <si>
    <t>265/50R19</t>
  </si>
  <si>
    <t>275/40R19</t>
  </si>
  <si>
    <t>255/35R20</t>
  </si>
  <si>
    <t>275/45R20</t>
  </si>
  <si>
    <t>8.5-10.5</t>
  </si>
  <si>
    <t>8.5-10</t>
  </si>
  <si>
    <t>BRAND</t>
  </si>
  <si>
    <t>VEHICLE</t>
  </si>
  <si>
    <t xml:space="preserve">SEGMENT </t>
  </si>
  <si>
    <t xml:space="preserve">PATTERN </t>
  </si>
  <si>
    <t>SECTION</t>
  </si>
  <si>
    <t>ASPECT</t>
  </si>
  <si>
    <t>RATIO</t>
  </si>
  <si>
    <t>Toyo</t>
  </si>
  <si>
    <t>PC/CUV/SUV</t>
  </si>
  <si>
    <t>Winter Studless</t>
  </si>
  <si>
    <t xml:space="preserve">3PMS </t>
  </si>
  <si>
    <t>Observe G3-Ice</t>
  </si>
  <si>
    <t xml:space="preserve">Winter Studdable </t>
  </si>
  <si>
    <t>Observe G3-Ice Studded</t>
  </si>
  <si>
    <t xml:space="preserve">Winter Factory Studded  </t>
  </si>
  <si>
    <t>Open Country WLT1</t>
  </si>
  <si>
    <t xml:space="preserve">LT </t>
  </si>
  <si>
    <t>Winter LT</t>
  </si>
  <si>
    <t>96V</t>
  </si>
  <si>
    <t>98V</t>
  </si>
  <si>
    <t>102V</t>
  </si>
  <si>
    <t>92V</t>
  </si>
  <si>
    <t>95V</t>
  </si>
  <si>
    <t>97V</t>
  </si>
  <si>
    <t>100V</t>
  </si>
  <si>
    <t>255/35R19</t>
  </si>
  <si>
    <t>245/55R18</t>
  </si>
  <si>
    <t>103V</t>
  </si>
  <si>
    <t>104V</t>
  </si>
  <si>
    <t>99V</t>
  </si>
  <si>
    <t>235/45R19</t>
  </si>
  <si>
    <t>225/40R19</t>
  </si>
  <si>
    <t>93V</t>
  </si>
  <si>
    <t>235/40R19</t>
  </si>
  <si>
    <t>255/70R18</t>
  </si>
  <si>
    <t>113H</t>
  </si>
  <si>
    <t>115H</t>
  </si>
  <si>
    <t>102H</t>
  </si>
  <si>
    <t>104H</t>
  </si>
  <si>
    <t>112H</t>
  </si>
  <si>
    <t>255/65R18</t>
  </si>
  <si>
    <t>114H</t>
  </si>
  <si>
    <t>275/65R18</t>
  </si>
  <si>
    <t>116H</t>
  </si>
  <si>
    <t>225/55R19</t>
  </si>
  <si>
    <t>103H</t>
  </si>
  <si>
    <t>101H</t>
  </si>
  <si>
    <t>245/50R20</t>
  </si>
  <si>
    <t>265/50R20</t>
  </si>
  <si>
    <t>110V</t>
  </si>
  <si>
    <t>265/55R19</t>
  </si>
  <si>
    <t>265/45R20</t>
  </si>
  <si>
    <t>108V</t>
  </si>
  <si>
    <t>265/70R18</t>
  </si>
  <si>
    <t>88H</t>
  </si>
  <si>
    <t>205/70R15</t>
  </si>
  <si>
    <t>205/70R16</t>
  </si>
  <si>
    <t>255/70R17</t>
  </si>
  <si>
    <t>117H</t>
  </si>
  <si>
    <t>215/65R17</t>
  </si>
  <si>
    <t>82H</t>
  </si>
  <si>
    <t>86H</t>
  </si>
  <si>
    <t>255/60R19</t>
  </si>
  <si>
    <t>215/55R18</t>
  </si>
  <si>
    <t>195/60R16</t>
  </si>
  <si>
    <t>89H</t>
  </si>
  <si>
    <t>235/70R17</t>
  </si>
  <si>
    <t>255/65R17</t>
  </si>
  <si>
    <t>205/45R17</t>
  </si>
  <si>
    <t>88V</t>
  </si>
  <si>
    <t>INDEX &amp;</t>
  </si>
  <si>
    <t>SPEED</t>
  </si>
  <si>
    <t>SYMBOL</t>
  </si>
  <si>
    <t>Observe GSi-6</t>
  </si>
  <si>
    <t>Observe GSi-6 HP</t>
  </si>
  <si>
    <t>113V</t>
  </si>
  <si>
    <t>-</t>
  </si>
  <si>
    <t>MAX. LOAD</t>
  </si>
  <si>
    <t>MAX PRESS.</t>
  </si>
  <si>
    <t>SINGLE</t>
  </si>
  <si>
    <t>DUAL</t>
  </si>
  <si>
    <t>2P+2S+2N</t>
  </si>
  <si>
    <t>CIRCUMFER.</t>
  </si>
  <si>
    <t>REVS</t>
  </si>
  <si>
    <t>94V</t>
  </si>
  <si>
    <t>PC</t>
  </si>
  <si>
    <t>215/45R18</t>
  </si>
  <si>
    <t>89V</t>
  </si>
  <si>
    <t>Observe GSi-6 LS</t>
  </si>
  <si>
    <t>10.5-12.0</t>
  </si>
  <si>
    <t>MSRP</t>
  </si>
  <si>
    <t>115/112Q</t>
  </si>
  <si>
    <t>120/116Q</t>
  </si>
  <si>
    <t>123/120Q</t>
  </si>
  <si>
    <t>120/117Q</t>
  </si>
  <si>
    <t>119/116Q</t>
  </si>
  <si>
    <t>121/118Q</t>
  </si>
  <si>
    <t>124/121Q</t>
  </si>
  <si>
    <t>125/122Q</t>
  </si>
  <si>
    <t>126/123Q</t>
  </si>
  <si>
    <t>107V</t>
  </si>
  <si>
    <t xml:space="preserve">STATUS </t>
  </si>
  <si>
    <t>Current</t>
  </si>
  <si>
    <t>285/50R20</t>
  </si>
  <si>
    <t>8.0-10.0</t>
  </si>
  <si>
    <t>WARRANTY</t>
  </si>
  <si>
    <t>275/45R22</t>
  </si>
  <si>
    <t>New</t>
  </si>
  <si>
    <t>235/35R19</t>
  </si>
  <si>
    <t>91V</t>
  </si>
  <si>
    <t>205/55R17</t>
  </si>
  <si>
    <t>265/55R20</t>
  </si>
  <si>
    <t>275/40R22</t>
  </si>
  <si>
    <t>295/40R21</t>
  </si>
  <si>
    <t>111V</t>
  </si>
  <si>
    <t>8.5-8.0</t>
  </si>
  <si>
    <t>195/60R17</t>
  </si>
  <si>
    <t>90H</t>
  </si>
  <si>
    <t>195/50R19</t>
  </si>
  <si>
    <t>235/50R20</t>
  </si>
  <si>
    <t>275/45R21</t>
  </si>
  <si>
    <t>ITEM</t>
  </si>
  <si>
    <t>CUBE</t>
  </si>
  <si>
    <t/>
  </si>
  <si>
    <t>8.25-10.5</t>
  </si>
  <si>
    <t>PLANT</t>
  </si>
  <si>
    <t>TT</t>
  </si>
  <si>
    <t>MAP</t>
  </si>
  <si>
    <t>KW</t>
  </si>
  <si>
    <t>TM</t>
  </si>
  <si>
    <t>185/60R16</t>
  </si>
  <si>
    <t>1PY</t>
  </si>
  <si>
    <t>275/50R20</t>
  </si>
  <si>
    <t>225/45R19</t>
  </si>
  <si>
    <t>275/40R21</t>
  </si>
  <si>
    <t>265/60R20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</si>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</sst>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0_);[Red]\(0\)"/>
    <numFmt numFmtId="171" formatCode="&quot;$&quot;#,##0.00"/>
    <numFmt numFmtId="172" formatCode="&quot;$&quot;#,##0\ ;\(&quot;$&quot;#,##0\)"/>
    <numFmt numFmtId="173" formatCode="0.0000"/>
  </numFmts>
  <fonts count="34">
    <font>
      <sz val="10"/>
      <name val="Arial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0"/>
      <name val="Footlight MT Light"/>
      <family val="1"/>
    </font>
    <font>
      <sz val="10"/>
      <name val="Calibri"/>
      <family val="2"/>
      <scheme val="minor"/>
    </font>
    <font>
      <sz val="9"/>
      <name val="Geneva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erminal"/>
      <family val="3"/>
      <charset val="255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6100"/>
      <name val="ＭＳ Ｐゴシック"/>
      <family val="3"/>
      <charset val="128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0"/>
    <xf numFmtId="0" fontId="4" fillId="0" borderId="0" applyProtection="0"/>
    <xf numFmtId="0" fontId="4" fillId="0" borderId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38" fontId="13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 applyFont="0" applyFill="0" applyBorder="0" applyAlignment="0" applyProtection="0">
      <alignment vertical="center"/>
    </xf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4" fillId="0" borderId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8" borderId="9" applyNumberFormat="0" applyFon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8" fillId="0" borderId="0">
      <alignment vertical="center"/>
    </xf>
    <xf numFmtId="0" fontId="9" fillId="0" borderId="0"/>
    <xf numFmtId="0" fontId="13" fillId="0" borderId="0"/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8" fillId="0" borderId="0">
      <alignment vertical="center"/>
    </xf>
    <xf numFmtId="172" fontId="3" fillId="0" borderId="0" applyFont="0" applyFill="0" applyBorder="0" applyAlignment="0" applyProtection="0"/>
    <xf numFmtId="0" fontId="13" fillId="0" borderId="0"/>
    <xf numFmtId="0" fontId="13" fillId="0" borderId="0"/>
    <xf numFmtId="0" fontId="4" fillId="0" borderId="0" applyProtection="0"/>
    <xf numFmtId="0" fontId="4" fillId="0" borderId="0"/>
    <xf numFmtId="0" fontId="4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3" fillId="0" borderId="0"/>
    <xf numFmtId="0" fontId="3" fillId="0" borderId="0"/>
    <xf numFmtId="0" fontId="3" fillId="0" borderId="0"/>
    <xf numFmtId="0" fontId="4" fillId="0" borderId="0" applyProtection="0"/>
    <xf numFmtId="0" fontId="4" fillId="0" borderId="0"/>
    <xf numFmtId="0" fontId="3" fillId="0" borderId="0"/>
    <xf numFmtId="0" fontId="4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 applyProtection="0"/>
    <xf numFmtId="0" fontId="3" fillId="0" borderId="0"/>
    <xf numFmtId="0" fontId="12" fillId="0" borderId="0"/>
    <xf numFmtId="0" fontId="3" fillId="0" borderId="0"/>
    <xf numFmtId="0" fontId="3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3" fillId="0" borderId="0"/>
    <xf numFmtId="0" fontId="13" fillId="0" borderId="0"/>
    <xf numFmtId="0" fontId="4" fillId="0" borderId="0" applyProtection="0"/>
    <xf numFmtId="0" fontId="3" fillId="0" borderId="0"/>
    <xf numFmtId="0" fontId="4" fillId="0" borderId="0" applyProtection="0"/>
    <xf numFmtId="0" fontId="3" fillId="0" borderId="0"/>
    <xf numFmtId="0" fontId="4" fillId="0" borderId="0" applyProtection="0"/>
    <xf numFmtId="0" fontId="3" fillId="0" borderId="0"/>
    <xf numFmtId="0" fontId="4" fillId="0" borderId="0" applyProtection="0"/>
    <xf numFmtId="0" fontId="3" fillId="0" borderId="0"/>
    <xf numFmtId="0" fontId="3" fillId="0" borderId="0"/>
    <xf numFmtId="0" fontId="4" fillId="0" borderId="0" applyProtection="0"/>
    <xf numFmtId="0" fontId="3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3" fillId="0" borderId="0"/>
    <xf numFmtId="0" fontId="4" fillId="0" borderId="0" applyProtection="0"/>
    <xf numFmtId="0" fontId="3" fillId="0" borderId="0"/>
    <xf numFmtId="0" fontId="4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 applyProtection="0"/>
    <xf numFmtId="0" fontId="3" fillId="0" borderId="0"/>
    <xf numFmtId="0" fontId="13" fillId="0" borderId="0"/>
    <xf numFmtId="38" fontId="1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5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2" fillId="0" borderId="0" xfId="68" applyFont="1" applyAlignment="1">
      <alignment horizontal="center" vertical="center"/>
    </xf>
    <xf numFmtId="168" fontId="32" fillId="0" borderId="0" xfId="0" applyNumberFormat="1" applyFont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vertical="center"/>
    </xf>
    <xf numFmtId="168" fontId="3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11" applyFont="1" applyAlignment="1">
      <alignment horizontal="center" vertical="center"/>
    </xf>
    <xf numFmtId="168" fontId="5" fillId="0" borderId="0" xfId="11" applyNumberFormat="1" applyFont="1" applyAlignment="1">
      <alignment horizontal="center" vertical="center"/>
    </xf>
    <xf numFmtId="1" fontId="5" fillId="0" borderId="0" xfId="11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1" fontId="7" fillId="0" borderId="0" xfId="7" applyNumberFormat="1" applyFont="1" applyAlignment="1">
      <alignment vertical="center"/>
    </xf>
    <xf numFmtId="0" fontId="32" fillId="0" borderId="1" xfId="601" applyFont="1" applyBorder="1" applyAlignment="1">
      <alignment horizontal="center" vertical="center"/>
    </xf>
    <xf numFmtId="17" fontId="33" fillId="0" borderId="0" xfId="0" applyNumberFormat="1" applyFont="1" applyAlignment="1">
      <alignment horizontal="right" vertical="center"/>
    </xf>
    <xf numFmtId="0" fontId="32" fillId="0" borderId="0" xfId="601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right" vertical="center"/>
    </xf>
    <xf numFmtId="0" fontId="32" fillId="0" borderId="0" xfId="69" applyFont="1" applyAlignment="1">
      <alignment horizontal="center" vertical="center"/>
    </xf>
    <xf numFmtId="0" fontId="32" fillId="0" borderId="1" xfId="0" applyFont="1" applyBorder="1" applyAlignment="1">
      <alignment horizontal="right" vertical="center"/>
    </xf>
    <xf numFmtId="0" fontId="32" fillId="0" borderId="1" xfId="69" applyFont="1" applyBorder="1" applyAlignment="1">
      <alignment horizontal="center" vertical="center"/>
    </xf>
    <xf numFmtId="0" fontId="33" fillId="0" borderId="1" xfId="0" applyFont="1" applyBorder="1" applyAlignment="1">
      <alignment horizontal="right" vertical="center"/>
    </xf>
    <xf numFmtId="1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1" fontId="32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768" quotePrefix="1" applyNumberFormat="1" applyFont="1" applyAlignment="1" applyProtection="1">
      <alignment vertical="center"/>
      <protection locked="0"/>
    </xf>
    <xf numFmtId="1" fontId="5" fillId="0" borderId="0" xfId="63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1" fontId="5" fillId="0" borderId="0" xfId="768" quotePrefix="1" applyNumberFormat="1" applyFont="1" applyAlignment="1" applyProtection="1">
      <alignment horizontal="center" vertical="center"/>
      <protection locked="0"/>
    </xf>
    <xf numFmtId="0" fontId="7" fillId="0" borderId="0" xfId="0" quotePrefix="1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33" borderId="1" xfId="0" applyFont="1" applyFill="1" applyBorder="1" applyAlignment="1">
      <alignment horizontal="right" vertical="center"/>
    </xf>
    <xf numFmtId="171" fontId="7" fillId="33" borderId="0" xfId="343" applyNumberFormat="1" applyFont="1" applyFill="1" applyAlignment="1">
      <alignment vertical="center"/>
    </xf>
    <xf numFmtId="17" fontId="33" fillId="33" borderId="0" xfId="0" applyNumberFormat="1" applyFont="1" applyFill="1" applyAlignment="1">
      <alignment horizontal="right" vertical="center"/>
    </xf>
    <xf numFmtId="17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7" fillId="0" borderId="0" xfId="796" applyFont="1" applyAlignment="1" applyProtection="1">
      <alignment horizontal="center" vertical="center"/>
      <protection locked="0"/>
    </xf>
    <xf numFmtId="168" fontId="32" fillId="0" borderId="0" xfId="0" applyNumberFormat="1" applyFont="1" applyAlignment="1">
      <alignment vertical="center"/>
    </xf>
    <xf numFmtId="1" fontId="32" fillId="0" borderId="0" xfId="0" applyNumberFormat="1" applyFont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3" fillId="0" borderId="0" xfId="68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32" fillId="0" borderId="0" xfId="74" applyFont="1" applyAlignment="1">
      <alignment horizontal="center" vertical="center"/>
    </xf>
    <xf numFmtId="0" fontId="32" fillId="0" borderId="0" xfId="74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68" fontId="32" fillId="0" borderId="0" xfId="0" applyNumberFormat="1" applyFont="1" applyAlignment="1">
      <alignment horizontal="center" vertical="center"/>
    </xf>
    <xf numFmtId="1" fontId="32" fillId="0" borderId="0" xfId="0" applyNumberFormat="1" applyFont="1" applyAlignment="1">
      <alignment horizontal="center" vertical="center"/>
    </xf>
    <xf numFmtId="0" fontId="32" fillId="0" borderId="0" xfId="601" applyFont="1" applyAlignment="1">
      <alignment horizontal="center" vertical="center"/>
    </xf>
  </cellXfs>
  <cellStyles count="797">
    <cellStyle name="20% - Accent1 2" xfId="237" xr:uid="{00000000-0005-0000-0000-000000000000}"/>
    <cellStyle name="20% - Accent1 3" xfId="362" xr:uid="{00000000-0005-0000-0000-000001000000}"/>
    <cellStyle name="20% - Accent2 2" xfId="241" xr:uid="{00000000-0005-0000-0000-000002000000}"/>
    <cellStyle name="20% - Accent2 3" xfId="366" xr:uid="{00000000-0005-0000-0000-000003000000}"/>
    <cellStyle name="20% - Accent3 2" xfId="245" xr:uid="{00000000-0005-0000-0000-000004000000}"/>
    <cellStyle name="20% - Accent3 3" xfId="370" xr:uid="{00000000-0005-0000-0000-000005000000}"/>
    <cellStyle name="20% - Accent4 2" xfId="249" xr:uid="{00000000-0005-0000-0000-000006000000}"/>
    <cellStyle name="20% - Accent4 3" xfId="374" xr:uid="{00000000-0005-0000-0000-000007000000}"/>
    <cellStyle name="20% - Accent5 2" xfId="253" xr:uid="{00000000-0005-0000-0000-000008000000}"/>
    <cellStyle name="20% - Accent5 3" xfId="378" xr:uid="{00000000-0005-0000-0000-000009000000}"/>
    <cellStyle name="20% - Accent6 2" xfId="257" xr:uid="{00000000-0005-0000-0000-00000A000000}"/>
    <cellStyle name="20% - Accent6 3" xfId="382" xr:uid="{00000000-0005-0000-0000-00000B000000}"/>
    <cellStyle name="40% - Accent1 2" xfId="238" xr:uid="{00000000-0005-0000-0000-00000C000000}"/>
    <cellStyle name="40% - Accent1 3" xfId="363" xr:uid="{00000000-0005-0000-0000-00000D000000}"/>
    <cellStyle name="40% - Accent2 2" xfId="242" xr:uid="{00000000-0005-0000-0000-00000E000000}"/>
    <cellStyle name="40% - Accent2 3" xfId="367" xr:uid="{00000000-0005-0000-0000-00000F000000}"/>
    <cellStyle name="40% - Accent3 2" xfId="246" xr:uid="{00000000-0005-0000-0000-000010000000}"/>
    <cellStyle name="40% - Accent3 3" xfId="371" xr:uid="{00000000-0005-0000-0000-000011000000}"/>
    <cellStyle name="40% - Accent4 2" xfId="250" xr:uid="{00000000-0005-0000-0000-000012000000}"/>
    <cellStyle name="40% - Accent4 3" xfId="375" xr:uid="{00000000-0005-0000-0000-000013000000}"/>
    <cellStyle name="40% - Accent5 2" xfId="254" xr:uid="{00000000-0005-0000-0000-000014000000}"/>
    <cellStyle name="40% - Accent5 3" xfId="379" xr:uid="{00000000-0005-0000-0000-000015000000}"/>
    <cellStyle name="40% - Accent6 2" xfId="258" xr:uid="{00000000-0005-0000-0000-000016000000}"/>
    <cellStyle name="40% - Accent6 3" xfId="383" xr:uid="{00000000-0005-0000-0000-000017000000}"/>
    <cellStyle name="60% - Accent1 2" xfId="239" xr:uid="{00000000-0005-0000-0000-000018000000}"/>
    <cellStyle name="60% - Accent1 3" xfId="364" xr:uid="{00000000-0005-0000-0000-000019000000}"/>
    <cellStyle name="60% - Accent2 2" xfId="243" xr:uid="{00000000-0005-0000-0000-00001A000000}"/>
    <cellStyle name="60% - Accent2 3" xfId="368" xr:uid="{00000000-0005-0000-0000-00001B000000}"/>
    <cellStyle name="60% - Accent3 2" xfId="247" xr:uid="{00000000-0005-0000-0000-00001C000000}"/>
    <cellStyle name="60% - Accent3 3" xfId="372" xr:uid="{00000000-0005-0000-0000-00001D000000}"/>
    <cellStyle name="60% - Accent4 2" xfId="251" xr:uid="{00000000-0005-0000-0000-00001E000000}"/>
    <cellStyle name="60% - Accent4 3" xfId="376" xr:uid="{00000000-0005-0000-0000-00001F000000}"/>
    <cellStyle name="60% - Accent5 2" xfId="255" xr:uid="{00000000-0005-0000-0000-000020000000}"/>
    <cellStyle name="60% - Accent5 3" xfId="380" xr:uid="{00000000-0005-0000-0000-000021000000}"/>
    <cellStyle name="60% - Accent6 2" xfId="259" xr:uid="{00000000-0005-0000-0000-000022000000}"/>
    <cellStyle name="60% - Accent6 3" xfId="384" xr:uid="{00000000-0005-0000-0000-000023000000}"/>
    <cellStyle name="Accent1 2" xfId="236" xr:uid="{00000000-0005-0000-0000-000024000000}"/>
    <cellStyle name="Accent1 3" xfId="361" xr:uid="{00000000-0005-0000-0000-000025000000}"/>
    <cellStyle name="Accent2 2" xfId="240" xr:uid="{00000000-0005-0000-0000-000026000000}"/>
    <cellStyle name="Accent2 3" xfId="365" xr:uid="{00000000-0005-0000-0000-000027000000}"/>
    <cellStyle name="Accent3 2" xfId="244" xr:uid="{00000000-0005-0000-0000-000028000000}"/>
    <cellStyle name="Accent3 3" xfId="369" xr:uid="{00000000-0005-0000-0000-000029000000}"/>
    <cellStyle name="Accent4 2" xfId="248" xr:uid="{00000000-0005-0000-0000-00002A000000}"/>
    <cellStyle name="Accent4 3" xfId="373" xr:uid="{00000000-0005-0000-0000-00002B000000}"/>
    <cellStyle name="Accent5 2" xfId="252" xr:uid="{00000000-0005-0000-0000-00002C000000}"/>
    <cellStyle name="Accent5 3" xfId="377" xr:uid="{00000000-0005-0000-0000-00002D000000}"/>
    <cellStyle name="Accent6 2" xfId="256" xr:uid="{00000000-0005-0000-0000-00002E000000}"/>
    <cellStyle name="Accent6 3" xfId="381" xr:uid="{00000000-0005-0000-0000-00002F000000}"/>
    <cellStyle name="Bad 2" xfId="226" xr:uid="{00000000-0005-0000-0000-000030000000}"/>
    <cellStyle name="Bad 3" xfId="351" xr:uid="{00000000-0005-0000-0000-000031000000}"/>
    <cellStyle name="Calculation 2" xfId="230" xr:uid="{00000000-0005-0000-0000-000032000000}"/>
    <cellStyle name="Calculation 3" xfId="355" xr:uid="{00000000-0005-0000-0000-000033000000}"/>
    <cellStyle name="Check Cell 2" xfId="232" xr:uid="{00000000-0005-0000-0000-000034000000}"/>
    <cellStyle name="Check Cell 3" xfId="357" xr:uid="{00000000-0005-0000-0000-000035000000}"/>
    <cellStyle name="Comma [0] 2" xfId="66" xr:uid="{00000000-0005-0000-0000-000036000000}"/>
    <cellStyle name="Comma [0] 2 2" xfId="218" xr:uid="{00000000-0005-0000-0000-000037000000}"/>
    <cellStyle name="Comma [0] 2 3" xfId="82" xr:uid="{00000000-0005-0000-0000-000038000000}"/>
    <cellStyle name="Comma [0] 3" xfId="638" xr:uid="{00000000-0005-0000-0000-000039000000}"/>
    <cellStyle name="Comma 2" xfId="639" xr:uid="{00000000-0005-0000-0000-00003A000000}"/>
    <cellStyle name="Comma 3" xfId="759" xr:uid="{00000000-0005-0000-0000-00003B000000}"/>
    <cellStyle name="Comma 4" xfId="765" xr:uid="{00000000-0005-0000-0000-00003C000000}"/>
    <cellStyle name="Currency 10" xfId="89" xr:uid="{00000000-0005-0000-0000-00003D000000}"/>
    <cellStyle name="Currency 10 2" xfId="406" xr:uid="{00000000-0005-0000-0000-00003E000000}"/>
    <cellStyle name="Currency 11" xfId="90" xr:uid="{00000000-0005-0000-0000-00003F000000}"/>
    <cellStyle name="Currency 11 2" xfId="407" xr:uid="{00000000-0005-0000-0000-000040000000}"/>
    <cellStyle name="Currency 12" xfId="91" xr:uid="{00000000-0005-0000-0000-000041000000}"/>
    <cellStyle name="Currency 12 2" xfId="409" xr:uid="{00000000-0005-0000-0000-000042000000}"/>
    <cellStyle name="Currency 13" xfId="280" xr:uid="{00000000-0005-0000-0000-000043000000}"/>
    <cellStyle name="Currency 13 2" xfId="413" xr:uid="{00000000-0005-0000-0000-000044000000}"/>
    <cellStyle name="Currency 14" xfId="282" xr:uid="{00000000-0005-0000-0000-000045000000}"/>
    <cellStyle name="Currency 14 2" xfId="415" xr:uid="{00000000-0005-0000-0000-000046000000}"/>
    <cellStyle name="Currency 15" xfId="283" xr:uid="{00000000-0005-0000-0000-000047000000}"/>
    <cellStyle name="Currency 15 2" xfId="416" xr:uid="{00000000-0005-0000-0000-000048000000}"/>
    <cellStyle name="Currency 16" xfId="284" xr:uid="{00000000-0005-0000-0000-000049000000}"/>
    <cellStyle name="Currency 16 2" xfId="417" xr:uid="{00000000-0005-0000-0000-00004A000000}"/>
    <cellStyle name="Currency 17" xfId="92" xr:uid="{00000000-0005-0000-0000-00004B000000}"/>
    <cellStyle name="Currency 17 2" xfId="420" xr:uid="{00000000-0005-0000-0000-00004C000000}"/>
    <cellStyle name="Currency 18" xfId="93" xr:uid="{00000000-0005-0000-0000-00004D000000}"/>
    <cellStyle name="Currency 18 2" xfId="422" xr:uid="{00000000-0005-0000-0000-00004E000000}"/>
    <cellStyle name="Currency 19" xfId="94" xr:uid="{00000000-0005-0000-0000-00004F000000}"/>
    <cellStyle name="Currency 19 2" xfId="425" xr:uid="{00000000-0005-0000-0000-000050000000}"/>
    <cellStyle name="Currency 2" xfId="71" xr:uid="{00000000-0005-0000-0000-000051000000}"/>
    <cellStyle name="Currency 2 2" xfId="343" xr:uid="{00000000-0005-0000-0000-000052000000}"/>
    <cellStyle name="Currency 20" xfId="95" xr:uid="{00000000-0005-0000-0000-000053000000}"/>
    <cellStyle name="Currency 20 2" xfId="427" xr:uid="{00000000-0005-0000-0000-000054000000}"/>
    <cellStyle name="Currency 21" xfId="96" xr:uid="{00000000-0005-0000-0000-000055000000}"/>
    <cellStyle name="Currency 21 2" xfId="429" xr:uid="{00000000-0005-0000-0000-000056000000}"/>
    <cellStyle name="Currency 22" xfId="97" xr:uid="{00000000-0005-0000-0000-000057000000}"/>
    <cellStyle name="Currency 22 2" xfId="431" xr:uid="{00000000-0005-0000-0000-000058000000}"/>
    <cellStyle name="Currency 23" xfId="294" xr:uid="{00000000-0005-0000-0000-000059000000}"/>
    <cellStyle name="Currency 23 2" xfId="433" xr:uid="{00000000-0005-0000-0000-00005A000000}"/>
    <cellStyle name="Currency 24" xfId="295" xr:uid="{00000000-0005-0000-0000-00005B000000}"/>
    <cellStyle name="Currency 24 2" xfId="434" xr:uid="{00000000-0005-0000-0000-00005C000000}"/>
    <cellStyle name="Currency 25" xfId="297" xr:uid="{00000000-0005-0000-0000-00005D000000}"/>
    <cellStyle name="Currency 25 2" xfId="436" xr:uid="{00000000-0005-0000-0000-00005E000000}"/>
    <cellStyle name="Currency 26" xfId="298" xr:uid="{00000000-0005-0000-0000-00005F000000}"/>
    <cellStyle name="Currency 26 2" xfId="437" xr:uid="{00000000-0005-0000-0000-000060000000}"/>
    <cellStyle name="Currency 27" xfId="219" xr:uid="{00000000-0005-0000-0000-000061000000}"/>
    <cellStyle name="Currency 28" xfId="299" xr:uid="{00000000-0005-0000-0000-000062000000}"/>
    <cellStyle name="Currency 28 2" xfId="438" xr:uid="{00000000-0005-0000-0000-000063000000}"/>
    <cellStyle name="Currency 29" xfId="307" xr:uid="{00000000-0005-0000-0000-000064000000}"/>
    <cellStyle name="Currency 29 2" xfId="446" xr:uid="{00000000-0005-0000-0000-000065000000}"/>
    <cellStyle name="Currency 3" xfId="268" xr:uid="{00000000-0005-0000-0000-000066000000}"/>
    <cellStyle name="Currency 3 2" xfId="394" xr:uid="{00000000-0005-0000-0000-000067000000}"/>
    <cellStyle name="Currency 30" xfId="309" xr:uid="{00000000-0005-0000-0000-000068000000}"/>
    <cellStyle name="Currency 30 2" xfId="448" xr:uid="{00000000-0005-0000-0000-000069000000}"/>
    <cellStyle name="Currency 31" xfId="310" xr:uid="{00000000-0005-0000-0000-00006A000000}"/>
    <cellStyle name="Currency 31 2" xfId="449" xr:uid="{00000000-0005-0000-0000-00006B000000}"/>
    <cellStyle name="Currency 32" xfId="311" xr:uid="{00000000-0005-0000-0000-00006C000000}"/>
    <cellStyle name="Currency 32 2" xfId="450" xr:uid="{00000000-0005-0000-0000-00006D000000}"/>
    <cellStyle name="Currency 33" xfId="312" xr:uid="{00000000-0005-0000-0000-00006E000000}"/>
    <cellStyle name="Currency 33 2" xfId="451" xr:uid="{00000000-0005-0000-0000-00006F000000}"/>
    <cellStyle name="Currency 34" xfId="313" xr:uid="{00000000-0005-0000-0000-000070000000}"/>
    <cellStyle name="Currency 34 2" xfId="452" xr:uid="{00000000-0005-0000-0000-000071000000}"/>
    <cellStyle name="Currency 35" xfId="122" xr:uid="{00000000-0005-0000-0000-000072000000}"/>
    <cellStyle name="Currency 35 2" xfId="463" xr:uid="{00000000-0005-0000-0000-000073000000}"/>
    <cellStyle name="Currency 36" xfId="121" xr:uid="{00000000-0005-0000-0000-000074000000}"/>
    <cellStyle name="Currency 36 2" xfId="465" xr:uid="{00000000-0005-0000-0000-000075000000}"/>
    <cellStyle name="Currency 37" xfId="119" xr:uid="{00000000-0005-0000-0000-000076000000}"/>
    <cellStyle name="Currency 37 2" xfId="467" xr:uid="{00000000-0005-0000-0000-000077000000}"/>
    <cellStyle name="Currency 38" xfId="118" xr:uid="{00000000-0005-0000-0000-000078000000}"/>
    <cellStyle name="Currency 38 2" xfId="468" xr:uid="{00000000-0005-0000-0000-000079000000}"/>
    <cellStyle name="Currency 39" xfId="117" xr:uid="{00000000-0005-0000-0000-00007A000000}"/>
    <cellStyle name="Currency 39 2" xfId="469" xr:uid="{00000000-0005-0000-0000-00007B000000}"/>
    <cellStyle name="Currency 398" xfId="141" xr:uid="{00000000-0005-0000-0000-00007C000000}"/>
    <cellStyle name="Currency 4" xfId="507" xr:uid="{00000000-0005-0000-0000-00007D000000}"/>
    <cellStyle name="Currency 40" xfId="116" xr:uid="{00000000-0005-0000-0000-00007E000000}"/>
    <cellStyle name="Currency 40 2" xfId="471" xr:uid="{00000000-0005-0000-0000-00007F000000}"/>
    <cellStyle name="Currency 41" xfId="760" xr:uid="{00000000-0005-0000-0000-000080000000}"/>
    <cellStyle name="Currency 42" xfId="115" xr:uid="{00000000-0005-0000-0000-000081000000}"/>
    <cellStyle name="Currency 42 2" xfId="475" xr:uid="{00000000-0005-0000-0000-000082000000}"/>
    <cellStyle name="Currency 422" xfId="178" xr:uid="{00000000-0005-0000-0000-000083000000}"/>
    <cellStyle name="Currency 426" xfId="203" xr:uid="{00000000-0005-0000-0000-000084000000}"/>
    <cellStyle name="Currency 43" xfId="114" xr:uid="{00000000-0005-0000-0000-000085000000}"/>
    <cellStyle name="Currency 43 2" xfId="477" xr:uid="{00000000-0005-0000-0000-000086000000}"/>
    <cellStyle name="Currency 44" xfId="113" xr:uid="{00000000-0005-0000-0000-000087000000}"/>
    <cellStyle name="Currency 44 2" xfId="480" xr:uid="{00000000-0005-0000-0000-000088000000}"/>
    <cellStyle name="Currency 444" xfId="201" xr:uid="{00000000-0005-0000-0000-000089000000}"/>
    <cellStyle name="Currency 449" xfId="205" xr:uid="{00000000-0005-0000-0000-00008A000000}"/>
    <cellStyle name="Currency 45" xfId="112" xr:uid="{00000000-0005-0000-0000-00008B000000}"/>
    <cellStyle name="Currency 45 2" xfId="482" xr:uid="{00000000-0005-0000-0000-00008C000000}"/>
    <cellStyle name="Currency 46" xfId="335" xr:uid="{00000000-0005-0000-0000-00008D000000}"/>
    <cellStyle name="Currency 46 2" xfId="484" xr:uid="{00000000-0005-0000-0000-00008E000000}"/>
    <cellStyle name="Currency 47" xfId="111" xr:uid="{00000000-0005-0000-0000-00008F000000}"/>
    <cellStyle name="Currency 47 2" xfId="486" xr:uid="{00000000-0005-0000-0000-000090000000}"/>
    <cellStyle name="Currency 48" xfId="338" xr:uid="{00000000-0005-0000-0000-000091000000}"/>
    <cellStyle name="Currency 48 2" xfId="488" xr:uid="{00000000-0005-0000-0000-000092000000}"/>
    <cellStyle name="Currency 49" xfId="339" xr:uid="{00000000-0005-0000-0000-000093000000}"/>
    <cellStyle name="Currency 49 2" xfId="489" xr:uid="{00000000-0005-0000-0000-000094000000}"/>
    <cellStyle name="Currency 5" xfId="270" xr:uid="{00000000-0005-0000-0000-000095000000}"/>
    <cellStyle name="Currency 5 2" xfId="396" xr:uid="{00000000-0005-0000-0000-000096000000}"/>
    <cellStyle name="Currency 50" xfId="110" xr:uid="{00000000-0005-0000-0000-000097000000}"/>
    <cellStyle name="Currency 50 2" xfId="491" xr:uid="{00000000-0005-0000-0000-000098000000}"/>
    <cellStyle name="Currency 51" xfId="109" xr:uid="{00000000-0005-0000-0000-000099000000}"/>
    <cellStyle name="Currency 51 2" xfId="492" xr:uid="{00000000-0005-0000-0000-00009A000000}"/>
    <cellStyle name="Currency 53" xfId="108" xr:uid="{00000000-0005-0000-0000-00009B000000}"/>
    <cellStyle name="Currency 53 2" xfId="493" xr:uid="{00000000-0005-0000-0000-00009C000000}"/>
    <cellStyle name="Currency 54" xfId="107" xr:uid="{00000000-0005-0000-0000-00009D000000}"/>
    <cellStyle name="Currency 54 2" xfId="495" xr:uid="{00000000-0005-0000-0000-00009E000000}"/>
    <cellStyle name="Currency 55" xfId="106" xr:uid="{00000000-0005-0000-0000-00009F000000}"/>
    <cellStyle name="Currency 55 2" xfId="496" xr:uid="{00000000-0005-0000-0000-0000A0000000}"/>
    <cellStyle name="Currency 56" xfId="105" xr:uid="{00000000-0005-0000-0000-0000A1000000}"/>
    <cellStyle name="Currency 56 2" xfId="497" xr:uid="{00000000-0005-0000-0000-0000A2000000}"/>
    <cellStyle name="Currency 57" xfId="104" xr:uid="{00000000-0005-0000-0000-0000A3000000}"/>
    <cellStyle name="Currency 57 2" xfId="498" xr:uid="{00000000-0005-0000-0000-0000A4000000}"/>
    <cellStyle name="Currency 58" xfId="103" xr:uid="{00000000-0005-0000-0000-0000A5000000}"/>
    <cellStyle name="Currency 58 2" xfId="499" xr:uid="{00000000-0005-0000-0000-0000A6000000}"/>
    <cellStyle name="Currency 59" xfId="102" xr:uid="{00000000-0005-0000-0000-0000A7000000}"/>
    <cellStyle name="Currency 59 2" xfId="500" xr:uid="{00000000-0005-0000-0000-0000A8000000}"/>
    <cellStyle name="Currency 6" xfId="85" xr:uid="{00000000-0005-0000-0000-0000A9000000}"/>
    <cellStyle name="Currency 6 2" xfId="397" xr:uid="{00000000-0005-0000-0000-0000AA000000}"/>
    <cellStyle name="Currency 6 3" xfId="561" xr:uid="{00000000-0005-0000-0000-0000AB000000}"/>
    <cellStyle name="Currency 60" xfId="101" xr:uid="{00000000-0005-0000-0000-0000AC000000}"/>
    <cellStyle name="Currency 60 2" xfId="501" xr:uid="{00000000-0005-0000-0000-0000AD000000}"/>
    <cellStyle name="Currency 61" xfId="100" xr:uid="{00000000-0005-0000-0000-0000AE000000}"/>
    <cellStyle name="Currency 61 2" xfId="503" xr:uid="{00000000-0005-0000-0000-0000AF000000}"/>
    <cellStyle name="Currency 62" xfId="99" xr:uid="{00000000-0005-0000-0000-0000B0000000}"/>
    <cellStyle name="Currency 62 2" xfId="504" xr:uid="{00000000-0005-0000-0000-0000B1000000}"/>
    <cellStyle name="Currency 63" xfId="120" xr:uid="{00000000-0005-0000-0000-0000B2000000}"/>
    <cellStyle name="Currency 63 2" xfId="505" xr:uid="{00000000-0005-0000-0000-0000B3000000}"/>
    <cellStyle name="Currency 64" xfId="98" xr:uid="{00000000-0005-0000-0000-0000B4000000}"/>
    <cellStyle name="Currency 64 2" xfId="506" xr:uid="{00000000-0005-0000-0000-0000B5000000}"/>
    <cellStyle name="Currency 7" xfId="86" xr:uid="{00000000-0005-0000-0000-0000B6000000}"/>
    <cellStyle name="Currency 7 2" xfId="399" xr:uid="{00000000-0005-0000-0000-0000B7000000}"/>
    <cellStyle name="Currency 7 3" xfId="562" xr:uid="{00000000-0005-0000-0000-0000B8000000}"/>
    <cellStyle name="Currency 75" xfId="762" xr:uid="{00000000-0005-0000-0000-0000B9000000}"/>
    <cellStyle name="Currency 8" xfId="87" xr:uid="{00000000-0005-0000-0000-0000BA000000}"/>
    <cellStyle name="Currency 8 2" xfId="401" xr:uid="{00000000-0005-0000-0000-0000BB000000}"/>
    <cellStyle name="Currency 9" xfId="88" xr:uid="{00000000-0005-0000-0000-0000BC000000}"/>
    <cellStyle name="Currency 9 2" xfId="403" xr:uid="{00000000-0005-0000-0000-0000BD000000}"/>
    <cellStyle name="Currency0" xfId="596" xr:uid="{00000000-0005-0000-0000-0000BE000000}"/>
    <cellStyle name="Explanatory Text 2" xfId="234" xr:uid="{00000000-0005-0000-0000-0000BF000000}"/>
    <cellStyle name="Explanatory Text 3" xfId="359" xr:uid="{00000000-0005-0000-0000-0000C0000000}"/>
    <cellStyle name="Good 2" xfId="225" xr:uid="{00000000-0005-0000-0000-0000C1000000}"/>
    <cellStyle name="Good 2 2" xfId="517" xr:uid="{00000000-0005-0000-0000-0000C2000000}"/>
    <cellStyle name="Good 3" xfId="350" xr:uid="{00000000-0005-0000-0000-0000C3000000}"/>
    <cellStyle name="Good 3 2" xfId="519" xr:uid="{00000000-0005-0000-0000-0000C4000000}"/>
    <cellStyle name="Heading 1 2" xfId="221" xr:uid="{00000000-0005-0000-0000-0000C5000000}"/>
    <cellStyle name="Heading 1 3" xfId="346" xr:uid="{00000000-0005-0000-0000-0000C6000000}"/>
    <cellStyle name="Heading 2 2" xfId="222" xr:uid="{00000000-0005-0000-0000-0000C7000000}"/>
    <cellStyle name="Heading 2 3" xfId="347" xr:uid="{00000000-0005-0000-0000-0000C8000000}"/>
    <cellStyle name="Heading 3 2" xfId="223" xr:uid="{00000000-0005-0000-0000-0000C9000000}"/>
    <cellStyle name="Heading 3 3" xfId="348" xr:uid="{00000000-0005-0000-0000-0000CA000000}"/>
    <cellStyle name="Heading 4 2" xfId="224" xr:uid="{00000000-0005-0000-0000-0000CB000000}"/>
    <cellStyle name="Heading 4 3" xfId="349" xr:uid="{00000000-0005-0000-0000-0000CC000000}"/>
    <cellStyle name="Input 2" xfId="228" xr:uid="{00000000-0005-0000-0000-0000CD000000}"/>
    <cellStyle name="Input 3" xfId="353" xr:uid="{00000000-0005-0000-0000-0000CE000000}"/>
    <cellStyle name="Linked Cell 2" xfId="231" xr:uid="{00000000-0005-0000-0000-0000CF000000}"/>
    <cellStyle name="Linked Cell 3" xfId="356" xr:uid="{00000000-0005-0000-0000-0000D0000000}"/>
    <cellStyle name="Neutral 2" xfId="227" xr:uid="{00000000-0005-0000-0000-0000D1000000}"/>
    <cellStyle name="Neutral 3" xfId="352" xr:uid="{00000000-0005-0000-0000-0000D2000000}"/>
    <cellStyle name="Normal" xfId="0" builtinId="0"/>
    <cellStyle name="Normal 10" xfId="11" xr:uid="{00000000-0005-0000-0000-0000D4000000}"/>
    <cellStyle name="Normal 10 10" xfId="599" xr:uid="{00000000-0005-0000-0000-0000D5000000}"/>
    <cellStyle name="Normal 10 13" xfId="74" xr:uid="{00000000-0005-0000-0000-0000D6000000}"/>
    <cellStyle name="Normal 10 14 2" xfId="772" xr:uid="{202C7812-D9F3-4DD9-81E3-EEDBFE176DD6}"/>
    <cellStyle name="Normal 10 2" xfId="640" xr:uid="{00000000-0005-0000-0000-0000D7000000}"/>
    <cellStyle name="Normal 10 3" xfId="641" xr:uid="{00000000-0005-0000-0000-0000D8000000}"/>
    <cellStyle name="Normal 100" xfId="642" xr:uid="{00000000-0005-0000-0000-0000D9000000}"/>
    <cellStyle name="Normal 101" xfId="607" xr:uid="{00000000-0005-0000-0000-0000DA000000}"/>
    <cellStyle name="Normal 102" xfId="643" xr:uid="{00000000-0005-0000-0000-0000DB000000}"/>
    <cellStyle name="Normal 103" xfId="609" xr:uid="{00000000-0005-0000-0000-0000DC000000}"/>
    <cellStyle name="Normal 104" xfId="644" xr:uid="{00000000-0005-0000-0000-0000DD000000}"/>
    <cellStyle name="Normal 105" xfId="645" xr:uid="{00000000-0005-0000-0000-0000DE000000}"/>
    <cellStyle name="Normal 106" xfId="646" xr:uid="{00000000-0005-0000-0000-0000DF000000}"/>
    <cellStyle name="Normal 107" xfId="647" xr:uid="{00000000-0005-0000-0000-0000E0000000}"/>
    <cellStyle name="Normal 108" xfId="550" xr:uid="{00000000-0005-0000-0000-0000E1000000}"/>
    <cellStyle name="Normal 108 2" xfId="648" xr:uid="{00000000-0005-0000-0000-0000E2000000}"/>
    <cellStyle name="Normal 109" xfId="551" xr:uid="{00000000-0005-0000-0000-0000E3000000}"/>
    <cellStyle name="Normal 109 2" xfId="649" xr:uid="{00000000-0005-0000-0000-0000E4000000}"/>
    <cellStyle name="Normal 11" xfId="70" xr:uid="{00000000-0005-0000-0000-0000E5000000}"/>
    <cellStyle name="Normal 11 2" xfId="650" xr:uid="{00000000-0005-0000-0000-0000E6000000}"/>
    <cellStyle name="Normal 110" xfId="552" xr:uid="{00000000-0005-0000-0000-0000E7000000}"/>
    <cellStyle name="Normal 110 2" xfId="651" xr:uid="{00000000-0005-0000-0000-0000E8000000}"/>
    <cellStyle name="Normal 111" xfId="553" xr:uid="{00000000-0005-0000-0000-0000E9000000}"/>
    <cellStyle name="Normal 111 2" xfId="636" xr:uid="{00000000-0005-0000-0000-0000EA000000}"/>
    <cellStyle name="Normal 112" xfId="554" xr:uid="{00000000-0005-0000-0000-0000EB000000}"/>
    <cellStyle name="Normal 112 2" xfId="637" xr:uid="{00000000-0005-0000-0000-0000EC000000}"/>
    <cellStyle name="Normal 113" xfId="652" xr:uid="{00000000-0005-0000-0000-0000ED000000}"/>
    <cellStyle name="Normal 114" xfId="653" xr:uid="{00000000-0005-0000-0000-0000EE000000}"/>
    <cellStyle name="Normal 115" xfId="654" xr:uid="{00000000-0005-0000-0000-0000EF000000}"/>
    <cellStyle name="Normal 116" xfId="555" xr:uid="{00000000-0005-0000-0000-0000F0000000}"/>
    <cellStyle name="Normal 117" xfId="655" xr:uid="{00000000-0005-0000-0000-0000F1000000}"/>
    <cellStyle name="Normal 118" xfId="556" xr:uid="{00000000-0005-0000-0000-0000F2000000}"/>
    <cellStyle name="Normal 119" xfId="656" xr:uid="{00000000-0005-0000-0000-0000F3000000}"/>
    <cellStyle name="Normal 12" xfId="81" xr:uid="{00000000-0005-0000-0000-0000F4000000}"/>
    <cellStyle name="Normal 12 2" xfId="604" xr:uid="{00000000-0005-0000-0000-0000F5000000}"/>
    <cellStyle name="Normal 120" xfId="557" xr:uid="{00000000-0005-0000-0000-0000F6000000}"/>
    <cellStyle name="Normal 121" xfId="657" xr:uid="{00000000-0005-0000-0000-0000F7000000}"/>
    <cellStyle name="Normal 122" xfId="658" xr:uid="{00000000-0005-0000-0000-0000F8000000}"/>
    <cellStyle name="Normal 123" xfId="659" xr:uid="{00000000-0005-0000-0000-0000F9000000}"/>
    <cellStyle name="Normal 124" xfId="558" xr:uid="{00000000-0005-0000-0000-0000FA000000}"/>
    <cellStyle name="Normal 125" xfId="559" xr:uid="{00000000-0005-0000-0000-0000FB000000}"/>
    <cellStyle name="Normal 126" xfId="560" xr:uid="{00000000-0005-0000-0000-0000FC000000}"/>
    <cellStyle name="Normal 127" xfId="660" xr:uid="{00000000-0005-0000-0000-0000FD000000}"/>
    <cellStyle name="Normal 128" xfId="563" xr:uid="{00000000-0005-0000-0000-0000FE000000}"/>
    <cellStyle name="Normal 129" xfId="564" xr:uid="{00000000-0005-0000-0000-0000FF000000}"/>
    <cellStyle name="Normal 13" xfId="661" xr:uid="{00000000-0005-0000-0000-000000010000}"/>
    <cellStyle name="Normal 130" xfId="662" xr:uid="{00000000-0005-0000-0000-000001010000}"/>
    <cellStyle name="Normal 131" xfId="663" xr:uid="{00000000-0005-0000-0000-000002010000}"/>
    <cellStyle name="Normal 132" xfId="664" xr:uid="{00000000-0005-0000-0000-000003010000}"/>
    <cellStyle name="Normal 133" xfId="665" xr:uid="{00000000-0005-0000-0000-000004010000}"/>
    <cellStyle name="Normal 134" xfId="666" xr:uid="{00000000-0005-0000-0000-000005010000}"/>
    <cellStyle name="Normal 135" xfId="667" xr:uid="{00000000-0005-0000-0000-000006010000}"/>
    <cellStyle name="Normal 136" xfId="668" xr:uid="{00000000-0005-0000-0000-000007010000}"/>
    <cellStyle name="Normal 137" xfId="565" xr:uid="{00000000-0005-0000-0000-000008010000}"/>
    <cellStyle name="Normal 138" xfId="632" xr:uid="{00000000-0005-0000-0000-000009010000}"/>
    <cellStyle name="Normal 14" xfId="605" xr:uid="{00000000-0005-0000-0000-00000A010000}"/>
    <cellStyle name="Normal 140" xfId="568" xr:uid="{00000000-0005-0000-0000-00000B010000}"/>
    <cellStyle name="Normal 141" xfId="763" xr:uid="{00000000-0005-0000-0000-00000C010000}"/>
    <cellStyle name="Normal 142" xfId="569" xr:uid="{00000000-0005-0000-0000-00000D010000}"/>
    <cellStyle name="Normal 145" xfId="570" xr:uid="{00000000-0005-0000-0000-00000E010000}"/>
    <cellStyle name="Normal 146" xfId="571" xr:uid="{00000000-0005-0000-0000-00000F010000}"/>
    <cellStyle name="Normal 15" xfId="669" xr:uid="{00000000-0005-0000-0000-000010010000}"/>
    <cellStyle name="Normal 151" xfId="566" xr:uid="{00000000-0005-0000-0000-000011010000}"/>
    <cellStyle name="Normal 152" xfId="567" xr:uid="{00000000-0005-0000-0000-000012010000}"/>
    <cellStyle name="Normal 16" xfId="670" xr:uid="{00000000-0005-0000-0000-000013010000}"/>
    <cellStyle name="Normal 16 2" xfId="671" xr:uid="{00000000-0005-0000-0000-000014010000}"/>
    <cellStyle name="Normal 16 3" xfId="672" xr:uid="{00000000-0005-0000-0000-000015010000}"/>
    <cellStyle name="Normal 17" xfId="603" xr:uid="{00000000-0005-0000-0000-000016010000}"/>
    <cellStyle name="Normal 18" xfId="610" xr:uid="{00000000-0005-0000-0000-000017010000}"/>
    <cellStyle name="Normal 19" xfId="673" xr:uid="{00000000-0005-0000-0000-000018010000}"/>
    <cellStyle name="Normal 197" xfId="766" xr:uid="{BBEEDDE6-B9EB-46D4-BDC6-AA5CC6FC2DA2}"/>
    <cellStyle name="Normal 2" xfId="65" xr:uid="{00000000-0005-0000-0000-000019010000}"/>
    <cellStyle name="Normal 2 10" xfId="601" xr:uid="{00000000-0005-0000-0000-00001A010000}"/>
    <cellStyle name="Normal 2 141" xfId="600" xr:uid="{00000000-0005-0000-0000-00001B010000}"/>
    <cellStyle name="Normal 2 2" xfId="385" xr:uid="{00000000-0005-0000-0000-00001C010000}"/>
    <cellStyle name="Normal 2 2 2" xfId="597" xr:uid="{00000000-0005-0000-0000-00001D010000}"/>
    <cellStyle name="Normal 2 3" xfId="76" xr:uid="{00000000-0005-0000-0000-00001E010000}"/>
    <cellStyle name="Normal 2 9" xfId="674" xr:uid="{00000000-0005-0000-0000-00001F010000}"/>
    <cellStyle name="Normal 20" xfId="9" xr:uid="{00000000-0005-0000-0000-000020010000}"/>
    <cellStyle name="Normal 20 2" xfId="675" xr:uid="{00000000-0005-0000-0000-000021010000}"/>
    <cellStyle name="Normal 20 3" xfId="611" xr:uid="{00000000-0005-0000-0000-000022010000}"/>
    <cellStyle name="Normal 21" xfId="676" xr:uid="{00000000-0005-0000-0000-000023010000}"/>
    <cellStyle name="Normal 22" xfId="677" xr:uid="{00000000-0005-0000-0000-000024010000}"/>
    <cellStyle name="Normal 22 2" xfId="678" xr:uid="{00000000-0005-0000-0000-000025010000}"/>
    <cellStyle name="Normal 22 2 2" xfId="679" xr:uid="{00000000-0005-0000-0000-000026010000}"/>
    <cellStyle name="Normal 22 3" xfId="680" xr:uid="{00000000-0005-0000-0000-000027010000}"/>
    <cellStyle name="Normal 22 4" xfId="681" xr:uid="{00000000-0005-0000-0000-000028010000}"/>
    <cellStyle name="Normal 23" xfId="10" xr:uid="{00000000-0005-0000-0000-000029010000}"/>
    <cellStyle name="Normal 23 2" xfId="682" xr:uid="{00000000-0005-0000-0000-00002A010000}"/>
    <cellStyle name="Normal 23 3" xfId="602" xr:uid="{00000000-0005-0000-0000-00002B010000}"/>
    <cellStyle name="Normal 239" xfId="770" xr:uid="{C8FE0B2F-B909-46C7-ABA2-A1B05DCD340C}"/>
    <cellStyle name="Normal 24" xfId="618" xr:uid="{00000000-0005-0000-0000-00002C010000}"/>
    <cellStyle name="Normal 240" xfId="767" xr:uid="{0FC7A16E-A164-4137-9001-D081BED55600}"/>
    <cellStyle name="Normal 25" xfId="683" xr:uid="{00000000-0005-0000-0000-00002D010000}"/>
    <cellStyle name="Normal 26" xfId="684" xr:uid="{00000000-0005-0000-0000-00002E010000}"/>
    <cellStyle name="Normal 27" xfId="523" xr:uid="{00000000-0005-0000-0000-00002F010000}"/>
    <cellStyle name="Normal 27 2" xfId="685" xr:uid="{00000000-0005-0000-0000-000030010000}"/>
    <cellStyle name="Normal 28" xfId="8" xr:uid="{00000000-0005-0000-0000-000031010000}"/>
    <cellStyle name="Normal 28 2" xfId="686" xr:uid="{00000000-0005-0000-0000-000032010000}"/>
    <cellStyle name="Normal 29" xfId="12" xr:uid="{00000000-0005-0000-0000-000033010000}"/>
    <cellStyle name="Normal 29 2" xfId="687" xr:uid="{00000000-0005-0000-0000-000034010000}"/>
    <cellStyle name="Normal 29 3" xfId="524" xr:uid="{00000000-0005-0000-0000-000035010000}"/>
    <cellStyle name="Normal 3" xfId="1" xr:uid="{00000000-0005-0000-0000-000036010000}"/>
    <cellStyle name="Normal 3 2" xfId="84" xr:uid="{00000000-0005-0000-0000-000037010000}"/>
    <cellStyle name="Normal 3 3" xfId="77" xr:uid="{00000000-0005-0000-0000-000038010000}"/>
    <cellStyle name="Normal 3 3 2" xfId="773" xr:uid="{CA2DDDB6-7234-4947-AA79-A0C64FBEF542}"/>
    <cellStyle name="Normal 30" xfId="14" xr:uid="{00000000-0005-0000-0000-000039010000}"/>
    <cellStyle name="Normal 31" xfId="13" xr:uid="{00000000-0005-0000-0000-00003A010000}"/>
    <cellStyle name="Normal 31 2" xfId="771" xr:uid="{EC6DD82A-E624-4B40-A8AA-CAC176A01132}"/>
    <cellStyle name="Normal 32" xfId="15" xr:uid="{00000000-0005-0000-0000-00003B010000}"/>
    <cellStyle name="Normal 33" xfId="16" xr:uid="{00000000-0005-0000-0000-00003C010000}"/>
    <cellStyle name="Normal 33 2" xfId="775" xr:uid="{2EAAB84B-61AB-4F11-BC4A-E781D9DA10C8}"/>
    <cellStyle name="Normal 34" xfId="17" xr:uid="{00000000-0005-0000-0000-00003D010000}"/>
    <cellStyle name="Normal 343" xfId="573" xr:uid="{00000000-0005-0000-0000-00003E010000}"/>
    <cellStyle name="Normal 344" xfId="572" xr:uid="{00000000-0005-0000-0000-00003F010000}"/>
    <cellStyle name="Normal 344 2" xfId="688" xr:uid="{00000000-0005-0000-0000-000040010000}"/>
    <cellStyle name="Normal 345" xfId="574" xr:uid="{00000000-0005-0000-0000-000041010000}"/>
    <cellStyle name="Normal 345 2" xfId="689" xr:uid="{00000000-0005-0000-0000-000042010000}"/>
    <cellStyle name="Normal 346" xfId="575" xr:uid="{00000000-0005-0000-0000-000043010000}"/>
    <cellStyle name="Normal 346 2" xfId="690" xr:uid="{00000000-0005-0000-0000-000044010000}"/>
    <cellStyle name="Normal 347" xfId="691" xr:uid="{00000000-0005-0000-0000-000045010000}"/>
    <cellStyle name="Normal 348" xfId="576" xr:uid="{00000000-0005-0000-0000-000046010000}"/>
    <cellStyle name="Normal 348 2" xfId="692" xr:uid="{00000000-0005-0000-0000-000047010000}"/>
    <cellStyle name="Normal 349" xfId="577" xr:uid="{00000000-0005-0000-0000-000048010000}"/>
    <cellStyle name="Normal 349 2" xfId="625" xr:uid="{00000000-0005-0000-0000-000049010000}"/>
    <cellStyle name="Normal 35" xfId="18" xr:uid="{00000000-0005-0000-0000-00004A010000}"/>
    <cellStyle name="Normal 35 2" xfId="778" xr:uid="{D2B76E5E-9936-42B1-AF84-66A0D4949BDB}"/>
    <cellStyle name="Normal 350" xfId="578" xr:uid="{00000000-0005-0000-0000-00004B010000}"/>
    <cellStyle name="Normal 350 2" xfId="626" xr:uid="{00000000-0005-0000-0000-00004C010000}"/>
    <cellStyle name="Normal 351" xfId="579" xr:uid="{00000000-0005-0000-0000-00004D010000}"/>
    <cellStyle name="Normal 351 2" xfId="627" xr:uid="{00000000-0005-0000-0000-00004E010000}"/>
    <cellStyle name="Normal 352" xfId="580" xr:uid="{00000000-0005-0000-0000-00004F010000}"/>
    <cellStyle name="Normal 352 2" xfId="628" xr:uid="{00000000-0005-0000-0000-000050010000}"/>
    <cellStyle name="Normal 353" xfId="629" xr:uid="{00000000-0005-0000-0000-000051010000}"/>
    <cellStyle name="Normal 354" xfId="631" xr:uid="{00000000-0005-0000-0000-000052010000}"/>
    <cellStyle name="Normal 355" xfId="581" xr:uid="{00000000-0005-0000-0000-000053010000}"/>
    <cellStyle name="Normal 355 2" xfId="630" xr:uid="{00000000-0005-0000-0000-000054010000}"/>
    <cellStyle name="Normal 356" xfId="582" xr:uid="{00000000-0005-0000-0000-000055010000}"/>
    <cellStyle name="Normal 356 2" xfId="693" xr:uid="{00000000-0005-0000-0000-000056010000}"/>
    <cellStyle name="Normal 357" xfId="583" xr:uid="{00000000-0005-0000-0000-000057010000}"/>
    <cellStyle name="Normal 357 2" xfId="694" xr:uid="{00000000-0005-0000-0000-000058010000}"/>
    <cellStyle name="Normal 358" xfId="695" xr:uid="{00000000-0005-0000-0000-000059010000}"/>
    <cellStyle name="Normal 359" xfId="696" xr:uid="{00000000-0005-0000-0000-00005A010000}"/>
    <cellStyle name="Normal 36" xfId="19" xr:uid="{00000000-0005-0000-0000-00005B010000}"/>
    <cellStyle name="Normal 36 2" xfId="779" xr:uid="{8E43F287-E620-4B1E-8A70-C4737DCB14D9}"/>
    <cellStyle name="Normal 360" xfId="616" xr:uid="{00000000-0005-0000-0000-00005C010000}"/>
    <cellStyle name="Normal 361" xfId="697" xr:uid="{00000000-0005-0000-0000-00005D010000}"/>
    <cellStyle name="Normal 362" xfId="698" xr:uid="{00000000-0005-0000-0000-00005E010000}"/>
    <cellStyle name="Normal 363" xfId="699" xr:uid="{00000000-0005-0000-0000-00005F010000}"/>
    <cellStyle name="Normal 364" xfId="621" xr:uid="{00000000-0005-0000-0000-000060010000}"/>
    <cellStyle name="Normal 365" xfId="700" xr:uid="{00000000-0005-0000-0000-000061010000}"/>
    <cellStyle name="Normal 366" xfId="622" xr:uid="{00000000-0005-0000-0000-000062010000}"/>
    <cellStyle name="Normal 367" xfId="701" xr:uid="{00000000-0005-0000-0000-000063010000}"/>
    <cellStyle name="Normal 368" xfId="702" xr:uid="{00000000-0005-0000-0000-000064010000}"/>
    <cellStyle name="Normal 369" xfId="703" xr:uid="{00000000-0005-0000-0000-000065010000}"/>
    <cellStyle name="Normal 37" xfId="20" xr:uid="{00000000-0005-0000-0000-000066010000}"/>
    <cellStyle name="Normal 37 2" xfId="780" xr:uid="{59388928-D439-4379-9CE2-73975F8D5097}"/>
    <cellStyle name="Normal 370" xfId="704" xr:uid="{00000000-0005-0000-0000-000067010000}"/>
    <cellStyle name="Normal 371" xfId="705" xr:uid="{00000000-0005-0000-0000-000068010000}"/>
    <cellStyle name="Normal 372" xfId="706" xr:uid="{00000000-0005-0000-0000-000069010000}"/>
    <cellStyle name="Normal 373" xfId="707" xr:uid="{00000000-0005-0000-0000-00006A010000}"/>
    <cellStyle name="Normal 374" xfId="708" xr:uid="{00000000-0005-0000-0000-00006B010000}"/>
    <cellStyle name="Normal 375" xfId="709" xr:uid="{00000000-0005-0000-0000-00006C010000}"/>
    <cellStyle name="Normal 376" xfId="710" xr:uid="{00000000-0005-0000-0000-00006D010000}"/>
    <cellStyle name="Normal 38" xfId="21" xr:uid="{00000000-0005-0000-0000-00006E010000}"/>
    <cellStyle name="Normal 38 2" xfId="782" xr:uid="{6D8C05C2-96C0-49DF-AC38-0853DBF3B9CC}"/>
    <cellStyle name="Normal 381" xfId="711" xr:uid="{00000000-0005-0000-0000-00006F010000}"/>
    <cellStyle name="Normal 382" xfId="712" xr:uid="{00000000-0005-0000-0000-000070010000}"/>
    <cellStyle name="Normal 383" xfId="634" xr:uid="{00000000-0005-0000-0000-000071010000}"/>
    <cellStyle name="Normal 39" xfId="22" xr:uid="{00000000-0005-0000-0000-000072010000}"/>
    <cellStyle name="Normal 39 2" xfId="714" xr:uid="{00000000-0005-0000-0000-000073010000}"/>
    <cellStyle name="Normal 39 3" xfId="713" xr:uid="{00000000-0005-0000-0000-000074010000}"/>
    <cellStyle name="Normal 4" xfId="2" xr:uid="{00000000-0005-0000-0000-000075010000}"/>
    <cellStyle name="Normal 4 100" xfId="123" xr:uid="{00000000-0005-0000-0000-000076010000}"/>
    <cellStyle name="Normal 4 104" xfId="594" xr:uid="{00000000-0005-0000-0000-000077010000}"/>
    <cellStyle name="Normal 4 2" xfId="345" xr:uid="{00000000-0005-0000-0000-000078010000}"/>
    <cellStyle name="Normal 4 2 10" xfId="774" xr:uid="{51BFF061-5C45-4022-A29C-66A64DDA0A31}"/>
    <cellStyle name="Normal 4 2 2" xfId="598" xr:uid="{00000000-0005-0000-0000-000079010000}"/>
    <cellStyle name="Normal 4 3" xfId="595" xr:uid="{00000000-0005-0000-0000-00007A010000}"/>
    <cellStyle name="Normal 4 4" xfId="715" xr:uid="{00000000-0005-0000-0000-00007B010000}"/>
    <cellStyle name="Normal 4 5" xfId="80" xr:uid="{00000000-0005-0000-0000-00007C010000}"/>
    <cellStyle name="Normal 40" xfId="23" xr:uid="{00000000-0005-0000-0000-00007D010000}"/>
    <cellStyle name="Normal 40 2" xfId="717" xr:uid="{00000000-0005-0000-0000-00007E010000}"/>
    <cellStyle name="Normal 40 3" xfId="716" xr:uid="{00000000-0005-0000-0000-00007F010000}"/>
    <cellStyle name="Normal 41" xfId="24" xr:uid="{00000000-0005-0000-0000-000080010000}"/>
    <cellStyle name="Normal 41 2" xfId="719" xr:uid="{00000000-0005-0000-0000-000081010000}"/>
    <cellStyle name="Normal 41 3" xfId="718" xr:uid="{00000000-0005-0000-0000-000082010000}"/>
    <cellStyle name="Normal 42" xfId="25" xr:uid="{00000000-0005-0000-0000-000083010000}"/>
    <cellStyle name="Normal 42 2" xfId="721" xr:uid="{00000000-0005-0000-0000-000084010000}"/>
    <cellStyle name="Normal 42 3" xfId="720" xr:uid="{00000000-0005-0000-0000-000085010000}"/>
    <cellStyle name="Normal 422" xfId="64" xr:uid="{00000000-0005-0000-0000-000086010000}"/>
    <cellStyle name="Normal 423" xfId="623" xr:uid="{00000000-0005-0000-0000-000087010000}"/>
    <cellStyle name="Normal 424" xfId="584" xr:uid="{00000000-0005-0000-0000-000088010000}"/>
    <cellStyle name="Normal 43" xfId="26" xr:uid="{00000000-0005-0000-0000-000089010000}"/>
    <cellStyle name="Normal 43 2" xfId="723" xr:uid="{00000000-0005-0000-0000-00008A010000}"/>
    <cellStyle name="Normal 43 3" xfId="722" xr:uid="{00000000-0005-0000-0000-00008B010000}"/>
    <cellStyle name="Normal 44" xfId="27" xr:uid="{00000000-0005-0000-0000-00008C010000}"/>
    <cellStyle name="Normal 44 2" xfId="724" xr:uid="{00000000-0005-0000-0000-00008D010000}"/>
    <cellStyle name="Normal 44 3" xfId="606" xr:uid="{00000000-0005-0000-0000-00008E010000}"/>
    <cellStyle name="Normal 45" xfId="28" xr:uid="{00000000-0005-0000-0000-00008F010000}"/>
    <cellStyle name="Normal 45 2" xfId="726" xr:uid="{00000000-0005-0000-0000-000090010000}"/>
    <cellStyle name="Normal 45 3" xfId="725" xr:uid="{00000000-0005-0000-0000-000091010000}"/>
    <cellStyle name="Normal 46" xfId="608" xr:uid="{00000000-0005-0000-0000-000092010000}"/>
    <cellStyle name="Normal 464" xfId="79" xr:uid="{00000000-0005-0000-0000-000093010000}"/>
    <cellStyle name="Normal 466" xfId="78" xr:uid="{00000000-0005-0000-0000-000094010000}"/>
    <cellStyle name="Normal 47" xfId="727" xr:uid="{00000000-0005-0000-0000-000095010000}"/>
    <cellStyle name="Normal 473" xfId="728" xr:uid="{00000000-0005-0000-0000-000096010000}"/>
    <cellStyle name="Normal 474" xfId="585" xr:uid="{00000000-0005-0000-0000-000097010000}"/>
    <cellStyle name="Normal 474 2" xfId="729" xr:uid="{00000000-0005-0000-0000-000098010000}"/>
    <cellStyle name="Normal 475" xfId="586" xr:uid="{00000000-0005-0000-0000-000099010000}"/>
    <cellStyle name="Normal 475 2" xfId="730" xr:uid="{00000000-0005-0000-0000-00009A010000}"/>
    <cellStyle name="Normal 477" xfId="587" xr:uid="{00000000-0005-0000-0000-00009B010000}"/>
    <cellStyle name="Normal 477 2" xfId="731" xr:uid="{00000000-0005-0000-0000-00009C010000}"/>
    <cellStyle name="Normal 478" xfId="588" xr:uid="{00000000-0005-0000-0000-00009D010000}"/>
    <cellStyle name="Normal 478 2" xfId="732" xr:uid="{00000000-0005-0000-0000-00009E010000}"/>
    <cellStyle name="Normal 479" xfId="589" xr:uid="{00000000-0005-0000-0000-00009F010000}"/>
    <cellStyle name="Normal 479 2" xfId="733" xr:uid="{00000000-0005-0000-0000-0000A0010000}"/>
    <cellStyle name="Normal 48" xfId="29" xr:uid="{00000000-0005-0000-0000-0000A1010000}"/>
    <cellStyle name="Normal 48 2" xfId="734" xr:uid="{00000000-0005-0000-0000-0000A2010000}"/>
    <cellStyle name="Normal 48 3" xfId="612" xr:uid="{00000000-0005-0000-0000-0000A3010000}"/>
    <cellStyle name="Normal 480" xfId="590" xr:uid="{00000000-0005-0000-0000-0000A4010000}"/>
    <cellStyle name="Normal 481" xfId="735" xr:uid="{00000000-0005-0000-0000-0000A5010000}"/>
    <cellStyle name="Normal 482" xfId="68" xr:uid="{00000000-0005-0000-0000-0000A6010000}"/>
    <cellStyle name="Normal 482 2" xfId="69" xr:uid="{00000000-0005-0000-0000-0000A7010000}"/>
    <cellStyle name="Normal 482 3" xfId="591" xr:uid="{00000000-0005-0000-0000-0000A8010000}"/>
    <cellStyle name="Normal 483" xfId="592" xr:uid="{00000000-0005-0000-0000-0000A9010000}"/>
    <cellStyle name="Normal 484" xfId="593" xr:uid="{00000000-0005-0000-0000-0000AA010000}"/>
    <cellStyle name="Normal 49" xfId="75" xr:uid="{00000000-0005-0000-0000-0000AB010000}"/>
    <cellStyle name="Normal 491" xfId="633" xr:uid="{00000000-0005-0000-0000-0000AC010000}"/>
    <cellStyle name="Normal 493" xfId="764" xr:uid="{00000000-0005-0000-0000-0000AD010000}"/>
    <cellStyle name="Normal 5" xfId="3" xr:uid="{00000000-0005-0000-0000-0000AE010000}"/>
    <cellStyle name="Normal 5 14" xfId="124" xr:uid="{00000000-0005-0000-0000-0000AF010000}"/>
    <cellStyle name="Normal 5 2" xfId="516" xr:uid="{00000000-0005-0000-0000-0000B0010000}"/>
    <cellStyle name="Normal 5 4" xfId="776" xr:uid="{939D394C-5F84-443F-B76D-10F34109D169}"/>
    <cellStyle name="Normal 50" xfId="613" xr:uid="{00000000-0005-0000-0000-0000B1010000}"/>
    <cellStyle name="Normal 51" xfId="30" xr:uid="{00000000-0005-0000-0000-0000B2010000}"/>
    <cellStyle name="Normal 51 2" xfId="736" xr:uid="{00000000-0005-0000-0000-0000B3010000}"/>
    <cellStyle name="Normal 51 3" xfId="614" xr:uid="{00000000-0005-0000-0000-0000B4010000}"/>
    <cellStyle name="Normal 52" xfId="31" xr:uid="{00000000-0005-0000-0000-0000B5010000}"/>
    <cellStyle name="Normal 52 2" xfId="738" xr:uid="{00000000-0005-0000-0000-0000B6010000}"/>
    <cellStyle name="Normal 52 3" xfId="737" xr:uid="{00000000-0005-0000-0000-0000B7010000}"/>
    <cellStyle name="Normal 53" xfId="615" xr:uid="{00000000-0005-0000-0000-0000B8010000}"/>
    <cellStyle name="Normal 54" xfId="32" xr:uid="{00000000-0005-0000-0000-0000B9010000}"/>
    <cellStyle name="Normal 54 2" xfId="777" xr:uid="{C71E4076-9381-425D-A3EF-41BCEBCA0C99}"/>
    <cellStyle name="Normal 55" xfId="33" xr:uid="{00000000-0005-0000-0000-0000BA010000}"/>
    <cellStyle name="Normal 55 2" xfId="739" xr:uid="{00000000-0005-0000-0000-0000BB010000}"/>
    <cellStyle name="Normal 55 3" xfId="617" xr:uid="{00000000-0005-0000-0000-0000BC010000}"/>
    <cellStyle name="Normal 552" xfId="152" xr:uid="{00000000-0005-0000-0000-0000BD010000}"/>
    <cellStyle name="Normal 553" xfId="160" xr:uid="{00000000-0005-0000-0000-0000BE010000}"/>
    <cellStyle name="Normal 554" xfId="162" xr:uid="{00000000-0005-0000-0000-0000BF010000}"/>
    <cellStyle name="Normal 555" xfId="130" xr:uid="{00000000-0005-0000-0000-0000C0010000}"/>
    <cellStyle name="Normal 556" xfId="131" xr:uid="{00000000-0005-0000-0000-0000C1010000}"/>
    <cellStyle name="Normal 557" xfId="159" xr:uid="{00000000-0005-0000-0000-0000C2010000}"/>
    <cellStyle name="Normal 558" xfId="156" xr:uid="{00000000-0005-0000-0000-0000C3010000}"/>
    <cellStyle name="Normal 559" xfId="155" xr:uid="{00000000-0005-0000-0000-0000C4010000}"/>
    <cellStyle name="Normal 56" xfId="34" xr:uid="{00000000-0005-0000-0000-0000C5010000}"/>
    <cellStyle name="Normal 56 2" xfId="781" xr:uid="{BE0FEA48-3454-4B14-8BC4-81BF0A440795}"/>
    <cellStyle name="Normal 560" xfId="161" xr:uid="{00000000-0005-0000-0000-0000C6010000}"/>
    <cellStyle name="Normal 561" xfId="128" xr:uid="{00000000-0005-0000-0000-0000C7010000}"/>
    <cellStyle name="Normal 562" xfId="129" xr:uid="{00000000-0005-0000-0000-0000C8010000}"/>
    <cellStyle name="Normal 564" xfId="158" xr:uid="{00000000-0005-0000-0000-0000C9010000}"/>
    <cellStyle name="Normal 565" xfId="157" xr:uid="{00000000-0005-0000-0000-0000CA010000}"/>
    <cellStyle name="Normal 566" xfId="154" xr:uid="{00000000-0005-0000-0000-0000CB010000}"/>
    <cellStyle name="Normal 567" xfId="125" xr:uid="{00000000-0005-0000-0000-0000CC010000}"/>
    <cellStyle name="Normal 568" xfId="127" xr:uid="{00000000-0005-0000-0000-0000CD010000}"/>
    <cellStyle name="Normal 57" xfId="35" xr:uid="{00000000-0005-0000-0000-0000CE010000}"/>
    <cellStyle name="Normal 57 2" xfId="740" xr:uid="{00000000-0005-0000-0000-0000CF010000}"/>
    <cellStyle name="Normal 57 3" xfId="619" xr:uid="{00000000-0005-0000-0000-0000D0010000}"/>
    <cellStyle name="Normal 575" xfId="153" xr:uid="{00000000-0005-0000-0000-0000D1010000}"/>
    <cellStyle name="Normal 577" xfId="132" xr:uid="{00000000-0005-0000-0000-0000D2010000}"/>
    <cellStyle name="Normal 578" xfId="126" xr:uid="{00000000-0005-0000-0000-0000D3010000}"/>
    <cellStyle name="Normal 579" xfId="163" xr:uid="{00000000-0005-0000-0000-0000D4010000}"/>
    <cellStyle name="Normal 58" xfId="36" xr:uid="{00000000-0005-0000-0000-0000D5010000}"/>
    <cellStyle name="Normal 58 2" xfId="783" xr:uid="{B86AE552-C58C-499A-B899-995159F4048F}"/>
    <cellStyle name="Normal 582" xfId="136" xr:uid="{00000000-0005-0000-0000-0000D6010000}"/>
    <cellStyle name="Normal 583" xfId="135" xr:uid="{00000000-0005-0000-0000-0000D7010000}"/>
    <cellStyle name="Normal 584" xfId="145" xr:uid="{00000000-0005-0000-0000-0000D8010000}"/>
    <cellStyle name="Normal 585" xfId="133" xr:uid="{00000000-0005-0000-0000-0000D9010000}"/>
    <cellStyle name="Normal 586" xfId="177" xr:uid="{00000000-0005-0000-0000-0000DA010000}"/>
    <cellStyle name="Normal 587" xfId="138" xr:uid="{00000000-0005-0000-0000-0000DB010000}"/>
    <cellStyle name="Normal 588" xfId="143" xr:uid="{00000000-0005-0000-0000-0000DC010000}"/>
    <cellStyle name="Normal 589" xfId="149" xr:uid="{00000000-0005-0000-0000-0000DD010000}"/>
    <cellStyle name="Normal 59" xfId="37" xr:uid="{00000000-0005-0000-0000-0000DE010000}"/>
    <cellStyle name="Normal 59 2" xfId="741" xr:uid="{00000000-0005-0000-0000-0000DF010000}"/>
    <cellStyle name="Normal 59 3" xfId="620" xr:uid="{00000000-0005-0000-0000-0000E0010000}"/>
    <cellStyle name="Normal 590" xfId="172" xr:uid="{00000000-0005-0000-0000-0000E1010000}"/>
    <cellStyle name="Normal 591" xfId="174" xr:uid="{00000000-0005-0000-0000-0000E2010000}"/>
    <cellStyle name="Normal 592" xfId="168" xr:uid="{00000000-0005-0000-0000-0000E3010000}"/>
    <cellStyle name="Normal 594" xfId="148" xr:uid="{00000000-0005-0000-0000-0000E4010000}"/>
    <cellStyle name="Normal 596" xfId="147" xr:uid="{00000000-0005-0000-0000-0000E5010000}"/>
    <cellStyle name="Normal 597" xfId="140" xr:uid="{00000000-0005-0000-0000-0000E6010000}"/>
    <cellStyle name="Normal 599" xfId="179" xr:uid="{00000000-0005-0000-0000-0000E7010000}"/>
    <cellStyle name="Normal 6" xfId="4" xr:uid="{00000000-0005-0000-0000-0000E8010000}"/>
    <cellStyle name="Normal 6 2" xfId="742" xr:uid="{00000000-0005-0000-0000-0000E9010000}"/>
    <cellStyle name="Normal 6 3" xfId="509" xr:uid="{00000000-0005-0000-0000-0000EA010000}"/>
    <cellStyle name="Normal 60" xfId="38" xr:uid="{00000000-0005-0000-0000-0000EB010000}"/>
    <cellStyle name="Normal 60 2" xfId="785" xr:uid="{E09B0359-7022-4181-A874-99874211879A}"/>
    <cellStyle name="Normal 601" xfId="144" xr:uid="{00000000-0005-0000-0000-0000EC010000}"/>
    <cellStyle name="Normal 602" xfId="134" xr:uid="{00000000-0005-0000-0000-0000ED010000}"/>
    <cellStyle name="Normal 603" xfId="180" xr:uid="{00000000-0005-0000-0000-0000EE010000}"/>
    <cellStyle name="Normal 604" xfId="164" xr:uid="{00000000-0005-0000-0000-0000EF010000}"/>
    <cellStyle name="Normal 605" xfId="142" xr:uid="{00000000-0005-0000-0000-0000F0010000}"/>
    <cellStyle name="Normal 608" xfId="166" xr:uid="{00000000-0005-0000-0000-0000F1010000}"/>
    <cellStyle name="Normal 61" xfId="39" xr:uid="{00000000-0005-0000-0000-0000F2010000}"/>
    <cellStyle name="Normal 61 2" xfId="787" xr:uid="{9CE1F7B0-BB47-42ED-A933-579E6B414C0E}"/>
    <cellStyle name="Normal 610" xfId="167" xr:uid="{00000000-0005-0000-0000-0000F3010000}"/>
    <cellStyle name="Normal 611" xfId="181" xr:uid="{00000000-0005-0000-0000-0000F4010000}"/>
    <cellStyle name="Normal 612" xfId="173" xr:uid="{00000000-0005-0000-0000-0000F5010000}"/>
    <cellStyle name="Normal 614" xfId="150" xr:uid="{00000000-0005-0000-0000-0000F6010000}"/>
    <cellStyle name="Normal 615" xfId="139" xr:uid="{00000000-0005-0000-0000-0000F7010000}"/>
    <cellStyle name="Normal 617" xfId="175" xr:uid="{00000000-0005-0000-0000-0000F8010000}"/>
    <cellStyle name="Normal 618" xfId="137" xr:uid="{00000000-0005-0000-0000-0000F9010000}"/>
    <cellStyle name="Normal 619" xfId="151" xr:uid="{00000000-0005-0000-0000-0000FA010000}"/>
    <cellStyle name="Normal 62" xfId="40" xr:uid="{00000000-0005-0000-0000-0000FB010000}"/>
    <cellStyle name="Normal 62 2" xfId="791" xr:uid="{E0FB55A9-ACC1-43D8-ABE6-6B5AB54D4F55}"/>
    <cellStyle name="Normal 620" xfId="170" xr:uid="{00000000-0005-0000-0000-0000FC010000}"/>
    <cellStyle name="Normal 621" xfId="169" xr:uid="{00000000-0005-0000-0000-0000FD010000}"/>
    <cellStyle name="Normal 622" xfId="146" xr:uid="{00000000-0005-0000-0000-0000FE010000}"/>
    <cellStyle name="Normal 623" xfId="182" xr:uid="{00000000-0005-0000-0000-0000FF010000}"/>
    <cellStyle name="Normal 624" xfId="171" xr:uid="{00000000-0005-0000-0000-000000020000}"/>
    <cellStyle name="Normal 625" xfId="165" xr:uid="{00000000-0005-0000-0000-000001020000}"/>
    <cellStyle name="Normal 626" xfId="176" xr:uid="{00000000-0005-0000-0000-000002020000}"/>
    <cellStyle name="Normal 627" xfId="183" xr:uid="{00000000-0005-0000-0000-000003020000}"/>
    <cellStyle name="Normal 628" xfId="207" xr:uid="{00000000-0005-0000-0000-000004020000}"/>
    <cellStyle name="Normal 629" xfId="187" xr:uid="{00000000-0005-0000-0000-000005020000}"/>
    <cellStyle name="Normal 63" xfId="41" xr:uid="{00000000-0005-0000-0000-000006020000}"/>
    <cellStyle name="Normal 63 2" xfId="784" xr:uid="{0ADC93BC-CAEB-4E32-94D9-C588C5F6CA4A}"/>
    <cellStyle name="Normal 630" xfId="204" xr:uid="{00000000-0005-0000-0000-000007020000}"/>
    <cellStyle name="Normal 631" xfId="190" xr:uid="{00000000-0005-0000-0000-000008020000}"/>
    <cellStyle name="Normal 632" xfId="185" xr:uid="{00000000-0005-0000-0000-000009020000}"/>
    <cellStyle name="Normal 633" xfId="194" xr:uid="{00000000-0005-0000-0000-00000A020000}"/>
    <cellStyle name="Normal 634" xfId="202" xr:uid="{00000000-0005-0000-0000-00000B020000}"/>
    <cellStyle name="Normal 636" xfId="186" xr:uid="{00000000-0005-0000-0000-00000C020000}"/>
    <cellStyle name="Normal 637" xfId="209" xr:uid="{00000000-0005-0000-0000-00000D020000}"/>
    <cellStyle name="Normal 638" xfId="200" xr:uid="{00000000-0005-0000-0000-00000E020000}"/>
    <cellStyle name="Normal 639" xfId="189" xr:uid="{00000000-0005-0000-0000-00000F020000}"/>
    <cellStyle name="Normal 64" xfId="42" xr:uid="{00000000-0005-0000-0000-000010020000}"/>
    <cellStyle name="Normal 64 2" xfId="786" xr:uid="{B942867D-11CE-46E3-9626-610EE5F4296A}"/>
    <cellStyle name="Normal 640" xfId="193" xr:uid="{00000000-0005-0000-0000-000011020000}"/>
    <cellStyle name="Normal 641" xfId="192" xr:uid="{00000000-0005-0000-0000-000012020000}"/>
    <cellStyle name="Normal 642" xfId="208" xr:uid="{00000000-0005-0000-0000-000013020000}"/>
    <cellStyle name="Normal 643" xfId="197" xr:uid="{00000000-0005-0000-0000-000014020000}"/>
    <cellStyle name="Normal 645" xfId="198" xr:uid="{00000000-0005-0000-0000-000015020000}"/>
    <cellStyle name="Normal 646" xfId="195" xr:uid="{00000000-0005-0000-0000-000016020000}"/>
    <cellStyle name="Normal 648" xfId="191" xr:uid="{00000000-0005-0000-0000-000017020000}"/>
    <cellStyle name="Normal 649" xfId="199" xr:uid="{00000000-0005-0000-0000-000018020000}"/>
    <cellStyle name="Normal 65" xfId="43" xr:uid="{00000000-0005-0000-0000-000019020000}"/>
    <cellStyle name="Normal 65 2" xfId="789" xr:uid="{755722BD-0311-4F99-BBB5-80A4644855E2}"/>
    <cellStyle name="Normal 651" xfId="196" xr:uid="{00000000-0005-0000-0000-00001A020000}"/>
    <cellStyle name="Normal 652" xfId="184" xr:uid="{00000000-0005-0000-0000-00001B020000}"/>
    <cellStyle name="Normal 653" xfId="206" xr:uid="{00000000-0005-0000-0000-00001C020000}"/>
    <cellStyle name="Normal 654" xfId="188" xr:uid="{00000000-0005-0000-0000-00001D020000}"/>
    <cellStyle name="Normal 656" xfId="216" xr:uid="{00000000-0005-0000-0000-00001E020000}"/>
    <cellStyle name="Normal 657" xfId="211" xr:uid="{00000000-0005-0000-0000-00001F020000}"/>
    <cellStyle name="Normal 658" xfId="213" xr:uid="{00000000-0005-0000-0000-000020020000}"/>
    <cellStyle name="Normal 659" xfId="217" xr:uid="{00000000-0005-0000-0000-000021020000}"/>
    <cellStyle name="Normal 66" xfId="44" xr:uid="{00000000-0005-0000-0000-000022020000}"/>
    <cellStyle name="Normal 66 2" xfId="792" xr:uid="{FC1F168B-95E0-4200-AECB-24635DDBE357}"/>
    <cellStyle name="Normal 660" xfId="214" xr:uid="{00000000-0005-0000-0000-000023020000}"/>
    <cellStyle name="Normal 661" xfId="210" xr:uid="{00000000-0005-0000-0000-000024020000}"/>
    <cellStyle name="Normal 662" xfId="215" xr:uid="{00000000-0005-0000-0000-000025020000}"/>
    <cellStyle name="Normal 663" xfId="212" xr:uid="{00000000-0005-0000-0000-000026020000}"/>
    <cellStyle name="Normal 67" xfId="45" xr:uid="{00000000-0005-0000-0000-000027020000}"/>
    <cellStyle name="Normal 67 2" xfId="794" xr:uid="{072BCC5E-44D1-4355-B781-578B0304276C}"/>
    <cellStyle name="Normal 68" xfId="46" xr:uid="{00000000-0005-0000-0000-000028020000}"/>
    <cellStyle name="Normal 68 2" xfId="743" xr:uid="{00000000-0005-0000-0000-000029020000}"/>
    <cellStyle name="Normal 68 3" xfId="525" xr:uid="{00000000-0005-0000-0000-00002A020000}"/>
    <cellStyle name="Normal 69" xfId="47" xr:uid="{00000000-0005-0000-0000-00002B020000}"/>
    <cellStyle name="Normal 69 2" xfId="744" xr:uid="{00000000-0005-0000-0000-00002C020000}"/>
    <cellStyle name="Normal 69 3" xfId="526" xr:uid="{00000000-0005-0000-0000-00002D020000}"/>
    <cellStyle name="Normal 7" xfId="5" xr:uid="{00000000-0005-0000-0000-00002E020000}"/>
    <cellStyle name="Normal 7 2" xfId="745" xr:uid="{00000000-0005-0000-0000-00002F020000}"/>
    <cellStyle name="Normal 7 3" xfId="522" xr:uid="{00000000-0005-0000-0000-000030020000}"/>
    <cellStyle name="Normal 70" xfId="48" xr:uid="{00000000-0005-0000-0000-000031020000}"/>
    <cellStyle name="Normal 70 2" xfId="746" xr:uid="{00000000-0005-0000-0000-000032020000}"/>
    <cellStyle name="Normal 70 3" xfId="527" xr:uid="{00000000-0005-0000-0000-000033020000}"/>
    <cellStyle name="Normal 71" xfId="49" xr:uid="{00000000-0005-0000-0000-000034020000}"/>
    <cellStyle name="Normal 71 2" xfId="747" xr:uid="{00000000-0005-0000-0000-000035020000}"/>
    <cellStyle name="Normal 71 3" xfId="528" xr:uid="{00000000-0005-0000-0000-000036020000}"/>
    <cellStyle name="Normal 72" xfId="50" xr:uid="{00000000-0005-0000-0000-000037020000}"/>
    <cellStyle name="Normal 72 2" xfId="748" xr:uid="{00000000-0005-0000-0000-000038020000}"/>
    <cellStyle name="Normal 72 3" xfId="529" xr:uid="{00000000-0005-0000-0000-000039020000}"/>
    <cellStyle name="Normal 73" xfId="51" xr:uid="{00000000-0005-0000-0000-00003A020000}"/>
    <cellStyle name="Normal 73 2" xfId="749" xr:uid="{00000000-0005-0000-0000-00003B020000}"/>
    <cellStyle name="Normal 73 3" xfId="530" xr:uid="{00000000-0005-0000-0000-00003C020000}"/>
    <cellStyle name="Normal 74" xfId="52" xr:uid="{00000000-0005-0000-0000-00003D020000}"/>
    <cellStyle name="Normal 74 2" xfId="788" xr:uid="{F700E154-E2BE-443C-9001-17A8D30F5EA2}"/>
    <cellStyle name="Normal 75" xfId="53" xr:uid="{00000000-0005-0000-0000-00003E020000}"/>
    <cellStyle name="Normal 75 2" xfId="790" xr:uid="{8861D652-985A-4F07-9EBC-2FB5CAD03AA9}"/>
    <cellStyle name="Normal 76" xfId="54" xr:uid="{00000000-0005-0000-0000-00003F020000}"/>
    <cellStyle name="Normal 76 2" xfId="750" xr:uid="{00000000-0005-0000-0000-000040020000}"/>
    <cellStyle name="Normal 76 3" xfId="531" xr:uid="{00000000-0005-0000-0000-000041020000}"/>
    <cellStyle name="Normal 77" xfId="55" xr:uid="{00000000-0005-0000-0000-000042020000}"/>
    <cellStyle name="Normal 77 2" xfId="751" xr:uid="{00000000-0005-0000-0000-000043020000}"/>
    <cellStyle name="Normal 77 3" xfId="532" xr:uid="{00000000-0005-0000-0000-000044020000}"/>
    <cellStyle name="Normal 78" xfId="56" xr:uid="{00000000-0005-0000-0000-000045020000}"/>
    <cellStyle name="Normal 78 2" xfId="752" xr:uid="{00000000-0005-0000-0000-000046020000}"/>
    <cellStyle name="Normal 78 3" xfId="533" xr:uid="{00000000-0005-0000-0000-000047020000}"/>
    <cellStyle name="Normal 79" xfId="57" xr:uid="{00000000-0005-0000-0000-000048020000}"/>
    <cellStyle name="Normal 79 2" xfId="753" xr:uid="{00000000-0005-0000-0000-000049020000}"/>
    <cellStyle name="Normal 79 3" xfId="534" xr:uid="{00000000-0005-0000-0000-00004A020000}"/>
    <cellStyle name="Normal 8" xfId="6" xr:uid="{00000000-0005-0000-0000-00004B020000}"/>
    <cellStyle name="Normal 8 2" xfId="624" xr:uid="{00000000-0005-0000-0000-00004C020000}"/>
    <cellStyle name="Normal 80" xfId="58" xr:uid="{00000000-0005-0000-0000-00004D020000}"/>
    <cellStyle name="Normal 80 2" xfId="754" xr:uid="{00000000-0005-0000-0000-00004E020000}"/>
    <cellStyle name="Normal 80 3" xfId="535" xr:uid="{00000000-0005-0000-0000-00004F020000}"/>
    <cellStyle name="Normal 81" xfId="59" xr:uid="{00000000-0005-0000-0000-000050020000}"/>
    <cellStyle name="Normal 81 2" xfId="755" xr:uid="{00000000-0005-0000-0000-000051020000}"/>
    <cellStyle name="Normal 81 3" xfId="536" xr:uid="{00000000-0005-0000-0000-000052020000}"/>
    <cellStyle name="Normal 82" xfId="60" xr:uid="{00000000-0005-0000-0000-000053020000}"/>
    <cellStyle name="Normal 82 2" xfId="793" xr:uid="{57DEDE99-E29F-471F-B7E2-1B66205D3C8F}"/>
    <cellStyle name="Normal 83" xfId="61" xr:uid="{00000000-0005-0000-0000-000054020000}"/>
    <cellStyle name="Normal 83 2" xfId="756" xr:uid="{00000000-0005-0000-0000-000055020000}"/>
    <cellStyle name="Normal 83 3" xfId="537" xr:uid="{00000000-0005-0000-0000-000056020000}"/>
    <cellStyle name="Normal 84" xfId="62" xr:uid="{00000000-0005-0000-0000-000057020000}"/>
    <cellStyle name="Normal 84 2" xfId="795" xr:uid="{BF5EC0A0-E835-4682-8F7A-DBD37BCB4E40}"/>
    <cellStyle name="Normal 85" xfId="538" xr:uid="{00000000-0005-0000-0000-000058020000}"/>
    <cellStyle name="Normal 87" xfId="539" xr:uid="{00000000-0005-0000-0000-000059020000}"/>
    <cellStyle name="Normal 88" xfId="540" xr:uid="{00000000-0005-0000-0000-00005A020000}"/>
    <cellStyle name="Normal 89" xfId="541" xr:uid="{00000000-0005-0000-0000-00005B020000}"/>
    <cellStyle name="Normal 9" xfId="7" xr:uid="{00000000-0005-0000-0000-00005C020000}"/>
    <cellStyle name="Normal 9 2" xfId="757" xr:uid="{00000000-0005-0000-0000-00005D020000}"/>
    <cellStyle name="Normal 9 3" xfId="83" xr:uid="{00000000-0005-0000-0000-00005E020000}"/>
    <cellStyle name="Normal 90" xfId="542" xr:uid="{00000000-0005-0000-0000-00005F020000}"/>
    <cellStyle name="Normal 91" xfId="543" xr:uid="{00000000-0005-0000-0000-000060020000}"/>
    <cellStyle name="Normal 92" xfId="544" xr:uid="{00000000-0005-0000-0000-000061020000}"/>
    <cellStyle name="Normal 92 2" xfId="635" xr:uid="{00000000-0005-0000-0000-000062020000}"/>
    <cellStyle name="Normal 93" xfId="545" xr:uid="{00000000-0005-0000-0000-000063020000}"/>
    <cellStyle name="Normal 95" xfId="546" xr:uid="{00000000-0005-0000-0000-000064020000}"/>
    <cellStyle name="Normal 96" xfId="547" xr:uid="{00000000-0005-0000-0000-000065020000}"/>
    <cellStyle name="Normal 97" xfId="758" xr:uid="{00000000-0005-0000-0000-000066020000}"/>
    <cellStyle name="Normal 98" xfId="548" xr:uid="{00000000-0005-0000-0000-000067020000}"/>
    <cellStyle name="Normal 99" xfId="549" xr:uid="{00000000-0005-0000-0000-000068020000}"/>
    <cellStyle name="Normal_2003 - M606" xfId="63" xr:uid="{00000000-0005-0000-0000-000069020000}"/>
    <cellStyle name="Normal_NNA SIZE SPECS rev 072501_2004 06 INTERNAL Nitto Specs 2" xfId="796" xr:uid="{25D0BAE6-A79B-454B-B4D7-A975F42F02D2}"/>
    <cellStyle name="Note 10" xfId="267" xr:uid="{00000000-0005-0000-0000-00006B020000}"/>
    <cellStyle name="Note 10 2" xfId="393" xr:uid="{00000000-0005-0000-0000-00006C020000}"/>
    <cellStyle name="Note 11" xfId="269" xr:uid="{00000000-0005-0000-0000-00006D020000}"/>
    <cellStyle name="Note 11 2" xfId="395" xr:uid="{00000000-0005-0000-0000-00006E020000}"/>
    <cellStyle name="Note 12" xfId="272" xr:uid="{00000000-0005-0000-0000-00006F020000}"/>
    <cellStyle name="Note 12 2" xfId="400" xr:uid="{00000000-0005-0000-0000-000070020000}"/>
    <cellStyle name="Note 13" xfId="274" xr:uid="{00000000-0005-0000-0000-000071020000}"/>
    <cellStyle name="Note 13 2" xfId="404" xr:uid="{00000000-0005-0000-0000-000072020000}"/>
    <cellStyle name="Note 14" xfId="276" xr:uid="{00000000-0005-0000-0000-000073020000}"/>
    <cellStyle name="Note 14 2" xfId="408" xr:uid="{00000000-0005-0000-0000-000074020000}"/>
    <cellStyle name="Note 15" xfId="273" xr:uid="{00000000-0005-0000-0000-000075020000}"/>
    <cellStyle name="Note 15 2" xfId="402" xr:uid="{00000000-0005-0000-0000-000076020000}"/>
    <cellStyle name="Note 16" xfId="275" xr:uid="{00000000-0005-0000-0000-000077020000}"/>
    <cellStyle name="Note 16 2" xfId="405" xr:uid="{00000000-0005-0000-0000-000078020000}"/>
    <cellStyle name="Note 17" xfId="277" xr:uid="{00000000-0005-0000-0000-000079020000}"/>
    <cellStyle name="Note 17 2" xfId="410" xr:uid="{00000000-0005-0000-0000-00007A020000}"/>
    <cellStyle name="Note 18" xfId="286" xr:uid="{00000000-0005-0000-0000-00007B020000}"/>
    <cellStyle name="Note 18 2" xfId="419" xr:uid="{00000000-0005-0000-0000-00007C020000}"/>
    <cellStyle name="Note 19" xfId="285" xr:uid="{00000000-0005-0000-0000-00007D020000}"/>
    <cellStyle name="Note 19 2" xfId="418" xr:uid="{00000000-0005-0000-0000-00007E020000}"/>
    <cellStyle name="Note 2" xfId="263" xr:uid="{00000000-0005-0000-0000-00007F020000}"/>
    <cellStyle name="Note 2 2" xfId="389" xr:uid="{00000000-0005-0000-0000-000080020000}"/>
    <cellStyle name="Note 20" xfId="281" xr:uid="{00000000-0005-0000-0000-000081020000}"/>
    <cellStyle name="Note 20 2" xfId="414" xr:uid="{00000000-0005-0000-0000-000082020000}"/>
    <cellStyle name="Note 21" xfId="278" xr:uid="{00000000-0005-0000-0000-000083020000}"/>
    <cellStyle name="Note 21 2" xfId="411" xr:uid="{00000000-0005-0000-0000-000084020000}"/>
    <cellStyle name="Note 22" xfId="289" xr:uid="{00000000-0005-0000-0000-000085020000}"/>
    <cellStyle name="Note 22 2" xfId="424" xr:uid="{00000000-0005-0000-0000-000086020000}"/>
    <cellStyle name="Note 23" xfId="288" xr:uid="{00000000-0005-0000-0000-000087020000}"/>
    <cellStyle name="Note 23 2" xfId="423" xr:uid="{00000000-0005-0000-0000-000088020000}"/>
    <cellStyle name="Note 24" xfId="290" xr:uid="{00000000-0005-0000-0000-000089020000}"/>
    <cellStyle name="Note 24 2" xfId="426" xr:uid="{00000000-0005-0000-0000-00008A020000}"/>
    <cellStyle name="Note 25" xfId="291" xr:uid="{00000000-0005-0000-0000-00008B020000}"/>
    <cellStyle name="Note 25 2" xfId="428" xr:uid="{00000000-0005-0000-0000-00008C020000}"/>
    <cellStyle name="Note 26" xfId="292" xr:uid="{00000000-0005-0000-0000-00008D020000}"/>
    <cellStyle name="Note 26 2" xfId="430" xr:uid="{00000000-0005-0000-0000-00008E020000}"/>
    <cellStyle name="Note 27" xfId="293" xr:uid="{00000000-0005-0000-0000-00008F020000}"/>
    <cellStyle name="Note 27 2" xfId="432" xr:uid="{00000000-0005-0000-0000-000090020000}"/>
    <cellStyle name="Note 28" xfId="279" xr:uid="{00000000-0005-0000-0000-000091020000}"/>
    <cellStyle name="Note 28 2" xfId="412" xr:uid="{00000000-0005-0000-0000-000092020000}"/>
    <cellStyle name="Note 29" xfId="301" xr:uid="{00000000-0005-0000-0000-000093020000}"/>
    <cellStyle name="Note 29 2" xfId="440" xr:uid="{00000000-0005-0000-0000-000094020000}"/>
    <cellStyle name="Note 3" xfId="261" xr:uid="{00000000-0005-0000-0000-000095020000}"/>
    <cellStyle name="Note 3 2" xfId="387" xr:uid="{00000000-0005-0000-0000-000096020000}"/>
    <cellStyle name="Note 30" xfId="287" xr:uid="{00000000-0005-0000-0000-000097020000}"/>
    <cellStyle name="Note 30 2" xfId="421" xr:uid="{00000000-0005-0000-0000-000098020000}"/>
    <cellStyle name="Note 31" xfId="296" xr:uid="{00000000-0005-0000-0000-000099020000}"/>
    <cellStyle name="Note 31 2" xfId="435" xr:uid="{00000000-0005-0000-0000-00009A020000}"/>
    <cellStyle name="Note 32" xfId="300" xr:uid="{00000000-0005-0000-0000-00009B020000}"/>
    <cellStyle name="Note 32 2" xfId="439" xr:uid="{00000000-0005-0000-0000-00009C020000}"/>
    <cellStyle name="Note 33" xfId="302" xr:uid="{00000000-0005-0000-0000-00009D020000}"/>
    <cellStyle name="Note 33 2" xfId="441" xr:uid="{00000000-0005-0000-0000-00009E020000}"/>
    <cellStyle name="Note 34" xfId="305" xr:uid="{00000000-0005-0000-0000-00009F020000}"/>
    <cellStyle name="Note 34 2" xfId="444" xr:uid="{00000000-0005-0000-0000-0000A0020000}"/>
    <cellStyle name="Note 35" xfId="314" xr:uid="{00000000-0005-0000-0000-0000A1020000}"/>
    <cellStyle name="Note 35 2" xfId="453" xr:uid="{00000000-0005-0000-0000-0000A2020000}"/>
    <cellStyle name="Note 36" xfId="308" xr:uid="{00000000-0005-0000-0000-0000A3020000}"/>
    <cellStyle name="Note 36 2" xfId="447" xr:uid="{00000000-0005-0000-0000-0000A4020000}"/>
    <cellStyle name="Note 37" xfId="306" xr:uid="{00000000-0005-0000-0000-0000A5020000}"/>
    <cellStyle name="Note 37 2" xfId="445" xr:uid="{00000000-0005-0000-0000-0000A6020000}"/>
    <cellStyle name="Note 38" xfId="303" xr:uid="{00000000-0005-0000-0000-0000A7020000}"/>
    <cellStyle name="Note 38 2" xfId="442" xr:uid="{00000000-0005-0000-0000-0000A8020000}"/>
    <cellStyle name="Note 39" xfId="315" xr:uid="{00000000-0005-0000-0000-0000A9020000}"/>
    <cellStyle name="Note 39 2" xfId="454" xr:uid="{00000000-0005-0000-0000-0000AA020000}"/>
    <cellStyle name="Note 4" xfId="266" xr:uid="{00000000-0005-0000-0000-0000AB020000}"/>
    <cellStyle name="Note 4 2" xfId="392" xr:uid="{00000000-0005-0000-0000-0000AC020000}"/>
    <cellStyle name="Note 40" xfId="323" xr:uid="{00000000-0005-0000-0000-0000AD020000}"/>
    <cellStyle name="Note 40 2" xfId="462" xr:uid="{00000000-0005-0000-0000-0000AE020000}"/>
    <cellStyle name="Note 41" xfId="321" xr:uid="{00000000-0005-0000-0000-0000AF020000}"/>
    <cellStyle name="Note 41 2" xfId="460" xr:uid="{00000000-0005-0000-0000-0000B0020000}"/>
    <cellStyle name="Note 42" xfId="319" xr:uid="{00000000-0005-0000-0000-0000B1020000}"/>
    <cellStyle name="Note 42 2" xfId="458" xr:uid="{00000000-0005-0000-0000-0000B2020000}"/>
    <cellStyle name="Note 43" xfId="304" xr:uid="{00000000-0005-0000-0000-0000B3020000}"/>
    <cellStyle name="Note 43 2" xfId="443" xr:uid="{00000000-0005-0000-0000-0000B4020000}"/>
    <cellStyle name="Note 44" xfId="322" xr:uid="{00000000-0005-0000-0000-0000B5020000}"/>
    <cellStyle name="Note 44 2" xfId="461" xr:uid="{00000000-0005-0000-0000-0000B6020000}"/>
    <cellStyle name="Note 45" xfId="317" xr:uid="{00000000-0005-0000-0000-0000B7020000}"/>
    <cellStyle name="Note 45 2" xfId="456" xr:uid="{00000000-0005-0000-0000-0000B8020000}"/>
    <cellStyle name="Note 46" xfId="325" xr:uid="{00000000-0005-0000-0000-0000B9020000}"/>
    <cellStyle name="Note 46 2" xfId="466" xr:uid="{00000000-0005-0000-0000-0000BA020000}"/>
    <cellStyle name="Note 47" xfId="328" xr:uid="{00000000-0005-0000-0000-0000BB020000}"/>
    <cellStyle name="Note 47 2" xfId="473" xr:uid="{00000000-0005-0000-0000-0000BC020000}"/>
    <cellStyle name="Note 48" xfId="336" xr:uid="{00000000-0005-0000-0000-0000BD020000}"/>
    <cellStyle name="Note 48 2" xfId="485" xr:uid="{00000000-0005-0000-0000-0000BE020000}"/>
    <cellStyle name="Note 49" xfId="324" xr:uid="{00000000-0005-0000-0000-0000BF020000}"/>
    <cellStyle name="Note 49 2" xfId="464" xr:uid="{00000000-0005-0000-0000-0000C0020000}"/>
    <cellStyle name="Note 5" xfId="264" xr:uid="{00000000-0005-0000-0000-0000C1020000}"/>
    <cellStyle name="Note 5 2" xfId="390" xr:uid="{00000000-0005-0000-0000-0000C2020000}"/>
    <cellStyle name="Note 50" xfId="334" xr:uid="{00000000-0005-0000-0000-0000C3020000}"/>
    <cellStyle name="Note 50 2" xfId="483" xr:uid="{00000000-0005-0000-0000-0000C4020000}"/>
    <cellStyle name="Note 51" xfId="331" xr:uid="{00000000-0005-0000-0000-0000C5020000}"/>
    <cellStyle name="Note 51 2" xfId="478" xr:uid="{00000000-0005-0000-0000-0000C6020000}"/>
    <cellStyle name="Note 52" xfId="316" xr:uid="{00000000-0005-0000-0000-0000C7020000}"/>
    <cellStyle name="Note 52 2" xfId="455" xr:uid="{00000000-0005-0000-0000-0000C8020000}"/>
    <cellStyle name="Note 53" xfId="332" xr:uid="{00000000-0005-0000-0000-0000C9020000}"/>
    <cellStyle name="Note 53 2" xfId="479" xr:uid="{00000000-0005-0000-0000-0000CA020000}"/>
    <cellStyle name="Note 54" xfId="337" xr:uid="{00000000-0005-0000-0000-0000CB020000}"/>
    <cellStyle name="Note 54 2" xfId="487" xr:uid="{00000000-0005-0000-0000-0000CC020000}"/>
    <cellStyle name="Note 55" xfId="330" xr:uid="{00000000-0005-0000-0000-0000CD020000}"/>
    <cellStyle name="Note 55 2" xfId="476" xr:uid="{00000000-0005-0000-0000-0000CE020000}"/>
    <cellStyle name="Note 56" xfId="329" xr:uid="{00000000-0005-0000-0000-0000CF020000}"/>
    <cellStyle name="Note 56 2" xfId="474" xr:uid="{00000000-0005-0000-0000-0000D0020000}"/>
    <cellStyle name="Note 57" xfId="333" xr:uid="{00000000-0005-0000-0000-0000D1020000}"/>
    <cellStyle name="Note 57 2" xfId="481" xr:uid="{00000000-0005-0000-0000-0000D2020000}"/>
    <cellStyle name="Note 58" xfId="327" xr:uid="{00000000-0005-0000-0000-0000D3020000}"/>
    <cellStyle name="Note 58 2" xfId="472" xr:uid="{00000000-0005-0000-0000-0000D4020000}"/>
    <cellStyle name="Note 59" xfId="341" xr:uid="{00000000-0005-0000-0000-0000D5020000}"/>
    <cellStyle name="Note 59 2" xfId="494" xr:uid="{00000000-0005-0000-0000-0000D6020000}"/>
    <cellStyle name="Note 6" xfId="265" xr:uid="{00000000-0005-0000-0000-0000D7020000}"/>
    <cellStyle name="Note 6 2" xfId="391" xr:uid="{00000000-0005-0000-0000-0000D8020000}"/>
    <cellStyle name="Note 60" xfId="326" xr:uid="{00000000-0005-0000-0000-0000D9020000}"/>
    <cellStyle name="Note 60 2" xfId="470" xr:uid="{00000000-0005-0000-0000-0000DA020000}"/>
    <cellStyle name="Note 61" xfId="318" xr:uid="{00000000-0005-0000-0000-0000DB020000}"/>
    <cellStyle name="Note 61 2" xfId="457" xr:uid="{00000000-0005-0000-0000-0000DC020000}"/>
    <cellStyle name="Note 62" xfId="320" xr:uid="{00000000-0005-0000-0000-0000DD020000}"/>
    <cellStyle name="Note 62 2" xfId="459" xr:uid="{00000000-0005-0000-0000-0000DE020000}"/>
    <cellStyle name="Note 63" xfId="342" xr:uid="{00000000-0005-0000-0000-0000DF020000}"/>
    <cellStyle name="Note 63 2" xfId="502" xr:uid="{00000000-0005-0000-0000-0000E0020000}"/>
    <cellStyle name="Note 64" xfId="340" xr:uid="{00000000-0005-0000-0000-0000E1020000}"/>
    <cellStyle name="Note 64 2" xfId="490" xr:uid="{00000000-0005-0000-0000-0000E2020000}"/>
    <cellStyle name="Note 7" xfId="260" xr:uid="{00000000-0005-0000-0000-0000E3020000}"/>
    <cellStyle name="Note 7 2" xfId="386" xr:uid="{00000000-0005-0000-0000-0000E4020000}"/>
    <cellStyle name="Note 8" xfId="262" xr:uid="{00000000-0005-0000-0000-0000E5020000}"/>
    <cellStyle name="Note 8 2" xfId="388" xr:uid="{00000000-0005-0000-0000-0000E6020000}"/>
    <cellStyle name="Note 9" xfId="271" xr:uid="{00000000-0005-0000-0000-0000E7020000}"/>
    <cellStyle name="Note 9 2" xfId="398" xr:uid="{00000000-0005-0000-0000-0000E8020000}"/>
    <cellStyle name="Output 2" xfId="229" xr:uid="{00000000-0005-0000-0000-0000E9020000}"/>
    <cellStyle name="Output 3" xfId="354" xr:uid="{00000000-0005-0000-0000-0000EA020000}"/>
    <cellStyle name="Percent 2" xfId="72" xr:uid="{00000000-0005-0000-0000-0000EB020000}"/>
    <cellStyle name="Percent 2 2" xfId="344" xr:uid="{00000000-0005-0000-0000-0000EC020000}"/>
    <cellStyle name="Percent 3" xfId="508" xr:uid="{00000000-0005-0000-0000-0000ED020000}"/>
    <cellStyle name="Percent 4" xfId="220" xr:uid="{00000000-0005-0000-0000-0000EE020000}"/>
    <cellStyle name="Percent 5" xfId="761" xr:uid="{00000000-0005-0000-0000-0000EF020000}"/>
    <cellStyle name="Title" xfId="73" builtinId="15" customBuiltin="1"/>
    <cellStyle name="Total 2" xfId="235" xr:uid="{00000000-0005-0000-0000-0000F1020000}"/>
    <cellStyle name="Total 3" xfId="360" xr:uid="{00000000-0005-0000-0000-0000F2020000}"/>
    <cellStyle name="Warning Text 2" xfId="233" xr:uid="{00000000-0005-0000-0000-0000F3020000}"/>
    <cellStyle name="Warning Text 3" xfId="358" xr:uid="{00000000-0005-0000-0000-0000F4020000}"/>
    <cellStyle name="桁区切り 2" xfId="510" xr:uid="{00000000-0005-0000-0000-0000F5020000}"/>
    <cellStyle name="桁区切り 2 2" xfId="521" xr:uid="{00000000-0005-0000-0000-0000F6020000}"/>
    <cellStyle name="桁区切り 4" xfId="769" xr:uid="{50A78F2A-97AE-4031-95B2-4F18E58EB3A8}"/>
    <cellStyle name="桁区切り 5" xfId="511" xr:uid="{00000000-0005-0000-0000-0000F7020000}"/>
    <cellStyle name="標準 2" xfId="67" xr:uid="{00000000-0005-0000-0000-0000F8020000}"/>
    <cellStyle name="標準 2 2" xfId="513" xr:uid="{00000000-0005-0000-0000-0000F9020000}"/>
    <cellStyle name="標準 2 3" xfId="512" xr:uid="{00000000-0005-0000-0000-0000FA020000}"/>
    <cellStyle name="標準 3" xfId="518" xr:uid="{00000000-0005-0000-0000-0000FB020000}"/>
    <cellStyle name="標準 4" xfId="514" xr:uid="{00000000-0005-0000-0000-0000FC020000}"/>
    <cellStyle name="標準_(NTU) CF Data for OCT 20110927" xfId="515" xr:uid="{00000000-0005-0000-0000-0000FD020000}"/>
    <cellStyle name="標準_OPAT" xfId="768" xr:uid="{93D7D022-48C2-4202-AF9E-DD00EB22CBD0}"/>
    <cellStyle name="良い 2" xfId="520" xr:uid="{00000000-0005-0000-0000-0000FE020000}"/>
  </cellStyles>
  <dxfs count="0"/>
  <tableStyles count="0" defaultTableStyle="TableStyleMedium9" defaultPivotStyle="PivotStyleLight16"/>
  <colors>
    <mruColors>
      <color rgb="FF006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276"/>
  <sheetViews>
    <sheetView tabSelected="1"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9.1796875" defaultRowHeight="13"/>
  <cols>
    <col min="1" max="1" width="19.1796875" style="10" customWidth="1"/>
    <col min="2" max="2" width="6.26953125" style="10" bestFit="1" customWidth="1"/>
    <col min="3" max="3" width="10.36328125" style="10" bestFit="1" customWidth="1"/>
    <col min="4" max="4" width="20" style="10" bestFit="1" customWidth="1"/>
    <col min="5" max="5" width="8.7265625" style="10" bestFit="1" customWidth="1"/>
    <col min="6" max="6" width="7.36328125" style="10" bestFit="1" customWidth="1"/>
    <col min="7" max="7" width="6.54296875" style="10" bestFit="1" customWidth="1"/>
    <col min="8" max="8" width="8.81640625" style="10" bestFit="1" customWidth="1"/>
    <col min="9" max="9" width="10.7265625" style="16" bestFit="1" customWidth="1"/>
    <col min="10" max="10" width="5.1796875" style="11" bestFit="1" customWidth="1"/>
    <col min="11" max="11" width="8.54296875" style="10" bestFit="1" customWidth="1"/>
    <col min="12" max="12" width="5.26953125" style="10" bestFit="1" customWidth="1"/>
    <col min="13" max="13" width="6.6328125" style="11" bestFit="1" customWidth="1"/>
    <col min="14" max="15" width="7.08984375" style="21" bestFit="1" customWidth="1"/>
    <col min="16" max="16" width="5.36328125" style="11" bestFit="1" customWidth="1"/>
    <col min="17" max="17" width="6.08984375" style="11" bestFit="1" customWidth="1"/>
    <col min="18" max="18" width="4.7265625" style="20" bestFit="1" customWidth="1"/>
    <col min="19" max="19" width="4.1796875" style="20" customWidth="1"/>
    <col min="20" max="20" width="5.6328125" style="20" customWidth="1"/>
    <col min="21" max="21" width="5.6328125" style="32" customWidth="1"/>
    <col min="22" max="22" width="4.6328125" style="32" customWidth="1"/>
    <col min="23" max="23" width="4.6328125" style="20" customWidth="1"/>
    <col min="24" max="24" width="4.6328125" style="32" customWidth="1"/>
    <col min="25" max="25" width="4.6328125" style="20" customWidth="1"/>
    <col min="26" max="26" width="3.90625" style="32" bestFit="1" customWidth="1"/>
    <col min="27" max="27" width="4.1796875" style="20" customWidth="1"/>
    <col min="28" max="28" width="3.90625" style="20" bestFit="1" customWidth="1"/>
    <col min="29" max="29" width="4.1796875" style="20" customWidth="1"/>
    <col min="30" max="30" width="3.90625" style="32" bestFit="1" customWidth="1"/>
    <col min="31" max="31" width="4.1796875" style="20" customWidth="1"/>
    <col min="32" max="32" width="4.7265625" style="32" customWidth="1"/>
    <col min="33" max="33" width="5.1796875" style="20" customWidth="1"/>
    <col min="34" max="34" width="3.81640625" style="32" customWidth="1"/>
    <col min="35" max="35" width="4.453125" style="32" customWidth="1"/>
    <col min="36" max="36" width="6.54296875" style="20" bestFit="1" customWidth="1"/>
    <col min="37" max="37" width="8" style="10" bestFit="1" customWidth="1"/>
    <col min="38" max="38" width="6.08984375" style="32" bestFit="1" customWidth="1"/>
    <col min="39" max="39" width="5" style="32" bestFit="1" customWidth="1"/>
    <col min="40" max="40" width="6.08984375" style="32" bestFit="1" customWidth="1"/>
    <col min="41" max="41" width="5" style="32" bestFit="1" customWidth="1"/>
    <col min="42" max="42" width="8.26953125" style="10" bestFit="1" customWidth="1"/>
    <col min="43" max="43" width="3.6328125" style="10" bestFit="1" customWidth="1"/>
    <col min="44" max="44" width="13.453125" style="32" bestFit="1" customWidth="1"/>
    <col min="45" max="45" width="9.6328125" style="13" bestFit="1" customWidth="1"/>
    <col min="46" max="46" width="7" style="10" bestFit="1" customWidth="1"/>
    <col min="47" max="47" width="5.81640625" style="10" bestFit="1" customWidth="1"/>
    <col min="48" max="16384" width="9.1796875" style="10"/>
  </cols>
  <sheetData>
    <row r="1" spans="1:47" ht="12.65" customHeight="1">
      <c r="A1" s="21"/>
      <c r="B1" s="56"/>
      <c r="C1" s="21"/>
      <c r="D1" s="56"/>
      <c r="E1" s="21"/>
      <c r="G1" s="50"/>
      <c r="I1" s="34"/>
      <c r="J1" s="2"/>
      <c r="K1" s="2" t="s">
        <v>0</v>
      </c>
      <c r="L1" s="7"/>
      <c r="M1" s="2"/>
      <c r="N1" s="44"/>
      <c r="O1" s="44"/>
      <c r="P1" s="2"/>
      <c r="Q1" s="2"/>
      <c r="R1" s="52"/>
      <c r="S1" s="52"/>
      <c r="T1" s="52"/>
      <c r="U1" s="52"/>
      <c r="V1" s="61" t="s">
        <v>174</v>
      </c>
      <c r="W1" s="61"/>
      <c r="X1" s="61"/>
      <c r="Y1" s="61"/>
      <c r="Z1" s="61" t="s">
        <v>175</v>
      </c>
      <c r="AA1" s="61"/>
      <c r="AB1" s="61"/>
      <c r="AC1" s="61"/>
      <c r="AD1" s="61"/>
      <c r="AE1" s="61"/>
      <c r="AF1" s="53"/>
      <c r="AG1" s="53"/>
      <c r="AH1" s="7"/>
      <c r="AI1" s="7"/>
      <c r="AK1" s="3"/>
      <c r="AQ1" s="3"/>
      <c r="AR1" s="10"/>
      <c r="AS1" s="11"/>
    </row>
    <row r="2" spans="1:47" ht="12.65" customHeight="1">
      <c r="A2" s="21"/>
      <c r="B2" s="56"/>
      <c r="C2" s="21"/>
      <c r="D2" s="56"/>
      <c r="E2" s="21"/>
      <c r="I2" s="34"/>
      <c r="J2" s="2"/>
      <c r="K2" s="2" t="s">
        <v>306</v>
      </c>
      <c r="L2" s="4"/>
      <c r="M2" s="2"/>
      <c r="N2" s="44"/>
      <c r="O2" s="44"/>
      <c r="P2" s="4"/>
      <c r="Q2" s="55" t="s">
        <v>372</v>
      </c>
      <c r="R2" s="61" t="s">
        <v>117</v>
      </c>
      <c r="S2" s="61"/>
      <c r="T2" s="61" t="s">
        <v>168</v>
      </c>
      <c r="U2" s="61"/>
      <c r="V2" s="61" t="s">
        <v>171</v>
      </c>
      <c r="W2" s="61"/>
      <c r="X2" s="61" t="s">
        <v>171</v>
      </c>
      <c r="Y2" s="61"/>
      <c r="Z2" s="59" t="s">
        <v>170</v>
      </c>
      <c r="AA2" s="59"/>
      <c r="AB2" s="59" t="s">
        <v>170</v>
      </c>
      <c r="AC2" s="59"/>
      <c r="AD2" s="61" t="s">
        <v>95</v>
      </c>
      <c r="AE2" s="61"/>
      <c r="AF2" s="62" t="s">
        <v>32</v>
      </c>
      <c r="AG2" s="62"/>
      <c r="AH2" s="59" t="s">
        <v>319</v>
      </c>
      <c r="AI2" s="59"/>
      <c r="AJ2" s="5"/>
      <c r="AK2" s="3"/>
      <c r="AL2" s="63" t="s">
        <v>313</v>
      </c>
      <c r="AM2" s="63"/>
      <c r="AN2" s="63" t="s">
        <v>314</v>
      </c>
      <c r="AO2" s="63"/>
      <c r="AP2" s="3"/>
      <c r="AQ2" s="3"/>
      <c r="AR2" s="10"/>
      <c r="AS2" s="11"/>
    </row>
    <row r="3" spans="1:47" ht="12.65" customHeight="1">
      <c r="A3" s="21"/>
      <c r="B3" s="56"/>
      <c r="C3" s="21"/>
      <c r="D3" s="56"/>
      <c r="F3" s="27" t="s">
        <v>240</v>
      </c>
      <c r="G3" s="27" t="s">
        <v>241</v>
      </c>
      <c r="H3" s="27" t="s">
        <v>118</v>
      </c>
      <c r="I3" s="34"/>
      <c r="J3" s="2"/>
      <c r="K3" s="2" t="s">
        <v>307</v>
      </c>
      <c r="L3" s="28" t="s">
        <v>1</v>
      </c>
      <c r="M3" s="2"/>
      <c r="N3" s="24">
        <v>46113</v>
      </c>
      <c r="O3" s="47">
        <v>46116</v>
      </c>
      <c r="P3" s="4"/>
      <c r="Q3" s="55" t="s">
        <v>357</v>
      </c>
      <c r="R3" s="61" t="s">
        <v>167</v>
      </c>
      <c r="S3" s="61"/>
      <c r="T3" s="61" t="s">
        <v>4</v>
      </c>
      <c r="U3" s="61"/>
      <c r="V3" s="61" t="s">
        <v>173</v>
      </c>
      <c r="W3" s="61"/>
      <c r="X3" s="61" t="s">
        <v>172</v>
      </c>
      <c r="Y3" s="61"/>
      <c r="Z3" s="59" t="s">
        <v>94</v>
      </c>
      <c r="AA3" s="59"/>
      <c r="AB3" s="59" t="s">
        <v>172</v>
      </c>
      <c r="AC3" s="59"/>
      <c r="AD3" s="61" t="s">
        <v>94</v>
      </c>
      <c r="AE3" s="61"/>
      <c r="AF3" s="57" t="s">
        <v>318</v>
      </c>
      <c r="AG3" s="58"/>
      <c r="AH3" s="59" t="s">
        <v>169</v>
      </c>
      <c r="AI3" s="59"/>
      <c r="AJ3" s="60" t="s">
        <v>118</v>
      </c>
      <c r="AK3" s="60"/>
      <c r="AL3" s="25" t="s">
        <v>315</v>
      </c>
      <c r="AM3" s="25" t="s">
        <v>316</v>
      </c>
      <c r="AN3" s="25" t="s">
        <v>315</v>
      </c>
      <c r="AO3" s="25" t="s">
        <v>316</v>
      </c>
      <c r="AP3" s="60" t="s">
        <v>97</v>
      </c>
      <c r="AQ3" s="60"/>
      <c r="AR3" s="10"/>
      <c r="AS3" s="2" t="s">
        <v>10</v>
      </c>
      <c r="AT3" s="2"/>
    </row>
    <row r="4" spans="1:47" ht="12.65" customHeight="1" thickBot="1">
      <c r="A4" s="8" t="s">
        <v>239</v>
      </c>
      <c r="B4" s="8" t="s">
        <v>236</v>
      </c>
      <c r="C4" s="8" t="s">
        <v>237</v>
      </c>
      <c r="D4" s="8" t="s">
        <v>238</v>
      </c>
      <c r="E4" s="8" t="s">
        <v>238</v>
      </c>
      <c r="F4" s="29" t="s">
        <v>172</v>
      </c>
      <c r="G4" s="29" t="s">
        <v>242</v>
      </c>
      <c r="H4" s="29" t="s">
        <v>173</v>
      </c>
      <c r="I4" s="8" t="s">
        <v>2</v>
      </c>
      <c r="J4" s="6" t="s">
        <v>0</v>
      </c>
      <c r="K4" s="6" t="s">
        <v>308</v>
      </c>
      <c r="L4" s="30" t="s">
        <v>3</v>
      </c>
      <c r="M4" s="6" t="s">
        <v>33</v>
      </c>
      <c r="N4" s="31" t="s">
        <v>326</v>
      </c>
      <c r="O4" s="45" t="s">
        <v>363</v>
      </c>
      <c r="P4" s="6" t="s">
        <v>93</v>
      </c>
      <c r="Q4" s="54" t="s">
        <v>358</v>
      </c>
      <c r="R4" s="9" t="s">
        <v>5</v>
      </c>
      <c r="S4" s="9" t="s">
        <v>6</v>
      </c>
      <c r="T4" s="9" t="s">
        <v>7</v>
      </c>
      <c r="U4" s="35" t="s">
        <v>8</v>
      </c>
      <c r="V4" s="35" t="s">
        <v>7</v>
      </c>
      <c r="W4" s="9" t="s">
        <v>9</v>
      </c>
      <c r="X4" s="35" t="s">
        <v>7</v>
      </c>
      <c r="Y4" s="9" t="s">
        <v>9</v>
      </c>
      <c r="Z4" s="35" t="s">
        <v>7</v>
      </c>
      <c r="AA4" s="9" t="s">
        <v>9</v>
      </c>
      <c r="AB4" s="35" t="s">
        <v>7</v>
      </c>
      <c r="AC4" s="9" t="s">
        <v>9</v>
      </c>
      <c r="AD4" s="35" t="s">
        <v>7</v>
      </c>
      <c r="AE4" s="9" t="s">
        <v>9</v>
      </c>
      <c r="AF4" s="35" t="s">
        <v>7</v>
      </c>
      <c r="AG4" s="9" t="s">
        <v>9</v>
      </c>
      <c r="AH4" s="35" t="s">
        <v>10</v>
      </c>
      <c r="AI4" s="35" t="s">
        <v>11</v>
      </c>
      <c r="AJ4" s="9" t="s">
        <v>12</v>
      </c>
      <c r="AK4" s="6" t="s">
        <v>13</v>
      </c>
      <c r="AL4" s="23" t="s">
        <v>96</v>
      </c>
      <c r="AM4" s="23" t="s">
        <v>96</v>
      </c>
      <c r="AN4" s="23" t="s">
        <v>14</v>
      </c>
      <c r="AO4" s="23" t="s">
        <v>14</v>
      </c>
      <c r="AP4" s="6" t="s">
        <v>15</v>
      </c>
      <c r="AQ4" s="6" t="s">
        <v>98</v>
      </c>
      <c r="AR4" s="8" t="s">
        <v>216</v>
      </c>
      <c r="AS4" s="6" t="s">
        <v>341</v>
      </c>
      <c r="AT4" s="6" t="s">
        <v>337</v>
      </c>
      <c r="AU4" s="6" t="s">
        <v>361</v>
      </c>
    </row>
    <row r="5" spans="1:47" s="21" customFormat="1" ht="12.65" customHeight="1">
      <c r="A5" s="10" t="s">
        <v>309</v>
      </c>
      <c r="B5" s="10" t="s">
        <v>243</v>
      </c>
      <c r="C5" s="10" t="s">
        <v>244</v>
      </c>
      <c r="D5" s="10" t="s">
        <v>245</v>
      </c>
      <c r="E5" s="10" t="s">
        <v>246</v>
      </c>
      <c r="F5" s="10">
        <v>175</v>
      </c>
      <c r="G5" s="10">
        <v>70</v>
      </c>
      <c r="H5" s="10">
        <v>14</v>
      </c>
      <c r="I5" s="16" t="s">
        <v>202</v>
      </c>
      <c r="J5" s="11"/>
      <c r="K5" s="11" t="s">
        <v>86</v>
      </c>
      <c r="L5" s="11" t="s">
        <v>229</v>
      </c>
      <c r="M5" s="11">
        <v>149240</v>
      </c>
      <c r="N5" s="26">
        <v>195</v>
      </c>
      <c r="O5" s="46">
        <f>ROUND(N5*0.7,0)</f>
        <v>137</v>
      </c>
      <c r="P5" s="11"/>
      <c r="Q5" s="48">
        <v>6.4144999999999994E-2</v>
      </c>
      <c r="R5" s="12">
        <v>8.3000000000000007</v>
      </c>
      <c r="S5" s="12">
        <v>18.298345999999999</v>
      </c>
      <c r="T5" s="12">
        <v>8.8000000000000007</v>
      </c>
      <c r="U5" s="13">
        <v>11.086614173228348</v>
      </c>
      <c r="V5" s="13">
        <v>602</v>
      </c>
      <c r="W5" s="12">
        <v>23.7</v>
      </c>
      <c r="X5" s="13">
        <v>177</v>
      </c>
      <c r="Y5" s="12">
        <v>7</v>
      </c>
      <c r="Z5" s="13">
        <v>273.89600000000002</v>
      </c>
      <c r="AA5" s="12">
        <v>10.8</v>
      </c>
      <c r="AB5" s="13">
        <v>192.93</v>
      </c>
      <c r="AC5" s="12">
        <v>7.6</v>
      </c>
      <c r="AD5" s="13">
        <v>292.22439101102901</v>
      </c>
      <c r="AE5" s="12">
        <v>11.5</v>
      </c>
      <c r="AF5" s="13">
        <v>1836.1</v>
      </c>
      <c r="AG5" s="12">
        <v>72.3</v>
      </c>
      <c r="AH5" s="13">
        <v>545</v>
      </c>
      <c r="AI5" s="13">
        <v>876.50127988671647</v>
      </c>
      <c r="AJ5" s="12">
        <v>5</v>
      </c>
      <c r="AK5" s="11" t="s">
        <v>121</v>
      </c>
      <c r="AL5" s="13">
        <v>1102</v>
      </c>
      <c r="AM5" s="13" t="s">
        <v>312</v>
      </c>
      <c r="AN5" s="13">
        <v>51</v>
      </c>
      <c r="AO5" s="13" t="s">
        <v>312</v>
      </c>
      <c r="AP5" s="11" t="s">
        <v>92</v>
      </c>
      <c r="AQ5" s="11" t="s">
        <v>34</v>
      </c>
      <c r="AR5" s="32">
        <v>4981910528913</v>
      </c>
      <c r="AS5" s="13"/>
      <c r="AT5" s="11" t="s">
        <v>338</v>
      </c>
      <c r="AU5" s="11" t="s">
        <v>364</v>
      </c>
    </row>
    <row r="6" spans="1:47" s="21" customFormat="1" ht="12.65" customHeight="1">
      <c r="A6" s="10" t="s">
        <v>309</v>
      </c>
      <c r="B6" s="10" t="s">
        <v>243</v>
      </c>
      <c r="C6" s="10" t="s">
        <v>244</v>
      </c>
      <c r="D6" s="10" t="s">
        <v>245</v>
      </c>
      <c r="E6" s="10" t="s">
        <v>246</v>
      </c>
      <c r="F6" s="10">
        <v>185</v>
      </c>
      <c r="G6" s="10">
        <v>70</v>
      </c>
      <c r="H6" s="10">
        <v>14</v>
      </c>
      <c r="I6" s="16" t="s">
        <v>37</v>
      </c>
      <c r="J6" s="11"/>
      <c r="K6" s="11" t="s">
        <v>290</v>
      </c>
      <c r="L6" s="11" t="s">
        <v>229</v>
      </c>
      <c r="M6" s="11">
        <v>149290</v>
      </c>
      <c r="N6" s="26">
        <v>201</v>
      </c>
      <c r="O6" s="46">
        <f t="shared" ref="O6:O65" si="0">ROUND(N6*0.7,0)</f>
        <v>141</v>
      </c>
      <c r="P6" s="11"/>
      <c r="Q6" s="48">
        <v>7.1717000000000003E-2</v>
      </c>
      <c r="R6" s="12">
        <v>8.3000000000000007</v>
      </c>
      <c r="S6" s="12">
        <v>18.298345999999999</v>
      </c>
      <c r="T6" s="12">
        <v>8.9</v>
      </c>
      <c r="U6" s="13">
        <v>11.212598425196852</v>
      </c>
      <c r="V6" s="13">
        <v>616</v>
      </c>
      <c r="W6" s="12">
        <v>24.3</v>
      </c>
      <c r="X6" s="13">
        <v>189</v>
      </c>
      <c r="Y6" s="12">
        <v>7.4</v>
      </c>
      <c r="Z6" s="13">
        <v>279.35599999999999</v>
      </c>
      <c r="AA6" s="12">
        <v>11</v>
      </c>
      <c r="AB6" s="13">
        <v>206.01000000000002</v>
      </c>
      <c r="AC6" s="12">
        <v>8.1</v>
      </c>
      <c r="AD6" s="13">
        <v>299.02030708105298</v>
      </c>
      <c r="AE6" s="12">
        <v>11.8</v>
      </c>
      <c r="AF6" s="13">
        <v>1878.8</v>
      </c>
      <c r="AG6" s="12">
        <v>74</v>
      </c>
      <c r="AH6" s="13">
        <v>533</v>
      </c>
      <c r="AI6" s="13">
        <v>856.58079625292737</v>
      </c>
      <c r="AJ6" s="12">
        <v>5.5</v>
      </c>
      <c r="AK6" s="11" t="s">
        <v>121</v>
      </c>
      <c r="AL6" s="13">
        <v>1235</v>
      </c>
      <c r="AM6" s="13" t="s">
        <v>312</v>
      </c>
      <c r="AN6" s="13">
        <v>51</v>
      </c>
      <c r="AO6" s="13" t="s">
        <v>312</v>
      </c>
      <c r="AP6" s="11" t="s">
        <v>92</v>
      </c>
      <c r="AQ6" s="11" t="s">
        <v>34</v>
      </c>
      <c r="AR6" s="32">
        <v>4981910531715</v>
      </c>
      <c r="AS6" s="13"/>
      <c r="AT6" s="11" t="s">
        <v>338</v>
      </c>
      <c r="AU6" s="11" t="s">
        <v>364</v>
      </c>
    </row>
    <row r="7" spans="1:47" s="21" customFormat="1" ht="12.65" customHeight="1">
      <c r="A7" s="10" t="s">
        <v>309</v>
      </c>
      <c r="B7" s="10" t="s">
        <v>243</v>
      </c>
      <c r="C7" s="10" t="s">
        <v>244</v>
      </c>
      <c r="D7" s="10" t="s">
        <v>245</v>
      </c>
      <c r="E7" s="10" t="s">
        <v>246</v>
      </c>
      <c r="F7" s="10">
        <v>195</v>
      </c>
      <c r="G7" s="10">
        <v>70</v>
      </c>
      <c r="H7" s="10">
        <v>14</v>
      </c>
      <c r="I7" s="16" t="s">
        <v>38</v>
      </c>
      <c r="J7" s="11"/>
      <c r="K7" s="11" t="s">
        <v>67</v>
      </c>
      <c r="L7" s="11" t="s">
        <v>229</v>
      </c>
      <c r="M7" s="11">
        <v>149300</v>
      </c>
      <c r="N7" s="26">
        <v>212</v>
      </c>
      <c r="O7" s="46">
        <f t="shared" si="0"/>
        <v>148</v>
      </c>
      <c r="P7" s="11"/>
      <c r="Q7" s="48">
        <v>7.9776E-2</v>
      </c>
      <c r="R7" s="12">
        <v>9.4</v>
      </c>
      <c r="S7" s="12">
        <v>20.7</v>
      </c>
      <c r="T7" s="12">
        <v>9</v>
      </c>
      <c r="U7" s="13">
        <v>11.3</v>
      </c>
      <c r="V7" s="13">
        <v>630</v>
      </c>
      <c r="W7" s="12">
        <v>24.8</v>
      </c>
      <c r="X7" s="13">
        <v>201</v>
      </c>
      <c r="Y7" s="12">
        <v>7.9</v>
      </c>
      <c r="Z7" s="13">
        <v>284.81600000000003</v>
      </c>
      <c r="AA7" s="12">
        <v>11.2</v>
      </c>
      <c r="AB7" s="13">
        <v>219</v>
      </c>
      <c r="AC7" s="12">
        <v>8.6</v>
      </c>
      <c r="AD7" s="13">
        <v>305.8</v>
      </c>
      <c r="AE7" s="12">
        <v>12</v>
      </c>
      <c r="AF7" s="13">
        <v>1921.5</v>
      </c>
      <c r="AG7" s="12">
        <v>75.599999999999994</v>
      </c>
      <c r="AH7" s="13">
        <v>521</v>
      </c>
      <c r="AI7" s="13">
        <v>838</v>
      </c>
      <c r="AJ7" s="12">
        <v>6</v>
      </c>
      <c r="AK7" s="11" t="s">
        <v>35</v>
      </c>
      <c r="AL7" s="13">
        <v>1356</v>
      </c>
      <c r="AM7" s="13" t="s">
        <v>312</v>
      </c>
      <c r="AN7" s="13">
        <v>51</v>
      </c>
      <c r="AO7" s="13" t="s">
        <v>312</v>
      </c>
      <c r="AP7" s="11" t="s">
        <v>92</v>
      </c>
      <c r="AQ7" s="11" t="s">
        <v>34</v>
      </c>
      <c r="AR7" s="32">
        <v>4981910531722</v>
      </c>
      <c r="AS7" s="13"/>
      <c r="AT7" s="11" t="s">
        <v>338</v>
      </c>
      <c r="AU7" s="11" t="s">
        <v>364</v>
      </c>
    </row>
    <row r="8" spans="1:47" s="21" customFormat="1" ht="12.65" customHeight="1">
      <c r="A8" s="10" t="s">
        <v>309</v>
      </c>
      <c r="B8" s="10" t="s">
        <v>243</v>
      </c>
      <c r="C8" s="10" t="s">
        <v>244</v>
      </c>
      <c r="D8" s="10" t="s">
        <v>245</v>
      </c>
      <c r="E8" s="10" t="s">
        <v>246</v>
      </c>
      <c r="F8" s="10">
        <v>175</v>
      </c>
      <c r="G8" s="10">
        <v>65</v>
      </c>
      <c r="H8" s="10">
        <v>14</v>
      </c>
      <c r="I8" s="16" t="s">
        <v>39</v>
      </c>
      <c r="J8" s="11"/>
      <c r="K8" s="11" t="s">
        <v>296</v>
      </c>
      <c r="L8" s="11" t="s">
        <v>229</v>
      </c>
      <c r="M8" s="11">
        <v>149330</v>
      </c>
      <c r="N8" s="26">
        <v>206</v>
      </c>
      <c r="O8" s="46">
        <f t="shared" si="0"/>
        <v>144</v>
      </c>
      <c r="P8" s="11"/>
      <c r="Q8" s="48">
        <v>6.0366999999999997E-2</v>
      </c>
      <c r="R8" s="12">
        <v>7.5</v>
      </c>
      <c r="S8" s="12">
        <v>16.534649999999999</v>
      </c>
      <c r="T8" s="12">
        <v>8.6999999999999993</v>
      </c>
      <c r="U8" s="13">
        <v>10.960629921259843</v>
      </c>
      <c r="V8" s="13">
        <v>584</v>
      </c>
      <c r="W8" s="12">
        <v>23</v>
      </c>
      <c r="X8" s="13">
        <v>177</v>
      </c>
      <c r="Y8" s="12">
        <v>7</v>
      </c>
      <c r="Z8" s="13">
        <v>266.87599999999998</v>
      </c>
      <c r="AA8" s="12">
        <v>10.5</v>
      </c>
      <c r="AB8" s="13">
        <v>192.93</v>
      </c>
      <c r="AC8" s="12">
        <v>7.6</v>
      </c>
      <c r="AD8" s="13">
        <v>283.48678463528398</v>
      </c>
      <c r="AE8" s="12">
        <v>11.1</v>
      </c>
      <c r="AF8" s="13">
        <v>1781.1999999999998</v>
      </c>
      <c r="AG8" s="12">
        <v>70.099999999999994</v>
      </c>
      <c r="AH8" s="13">
        <v>562</v>
      </c>
      <c r="AI8" s="13">
        <v>903.51673029418384</v>
      </c>
      <c r="AJ8" s="12">
        <v>5</v>
      </c>
      <c r="AK8" s="11" t="s">
        <v>36</v>
      </c>
      <c r="AL8" s="13">
        <v>1047</v>
      </c>
      <c r="AM8" s="13" t="s">
        <v>312</v>
      </c>
      <c r="AN8" s="13">
        <v>51</v>
      </c>
      <c r="AO8" s="13" t="s">
        <v>312</v>
      </c>
      <c r="AP8" s="11" t="s">
        <v>92</v>
      </c>
      <c r="AQ8" s="11" t="s">
        <v>34</v>
      </c>
      <c r="AR8" s="32">
        <v>4981910530626</v>
      </c>
      <c r="AS8" s="13"/>
      <c r="AT8" s="11" t="s">
        <v>338</v>
      </c>
      <c r="AU8" s="11" t="s">
        <v>364</v>
      </c>
    </row>
    <row r="9" spans="1:47" s="21" customFormat="1" ht="12.65" customHeight="1">
      <c r="A9" s="10" t="s">
        <v>309</v>
      </c>
      <c r="B9" s="10" t="s">
        <v>243</v>
      </c>
      <c r="C9" s="10" t="s">
        <v>244</v>
      </c>
      <c r="D9" s="10" t="s">
        <v>245</v>
      </c>
      <c r="E9" s="10" t="s">
        <v>246</v>
      </c>
      <c r="F9" s="10">
        <v>185</v>
      </c>
      <c r="G9" s="10">
        <v>65</v>
      </c>
      <c r="H9" s="10">
        <v>14</v>
      </c>
      <c r="I9" s="16" t="s">
        <v>41</v>
      </c>
      <c r="J9" s="11"/>
      <c r="K9" s="11" t="s">
        <v>297</v>
      </c>
      <c r="L9" s="11" t="s">
        <v>229</v>
      </c>
      <c r="M9" s="11">
        <v>149340</v>
      </c>
      <c r="N9" s="26">
        <v>215</v>
      </c>
      <c r="O9" s="46">
        <f t="shared" si="0"/>
        <v>151</v>
      </c>
      <c r="P9" s="11"/>
      <c r="Q9" s="48">
        <v>6.7135E-2</v>
      </c>
      <c r="R9" s="12">
        <v>7.8</v>
      </c>
      <c r="S9" s="12">
        <v>17.196035999999999</v>
      </c>
      <c r="T9" s="12">
        <v>8.8000000000000007</v>
      </c>
      <c r="U9" s="13">
        <v>11.086614173228348</v>
      </c>
      <c r="V9" s="13">
        <v>596</v>
      </c>
      <c r="W9" s="12">
        <v>23.5</v>
      </c>
      <c r="X9" s="13">
        <v>189</v>
      </c>
      <c r="Y9" s="12">
        <v>7.4</v>
      </c>
      <c r="Z9" s="13">
        <v>271.55599999999998</v>
      </c>
      <c r="AA9" s="12">
        <v>10.7</v>
      </c>
      <c r="AB9" s="13">
        <v>206.01000000000002</v>
      </c>
      <c r="AC9" s="12">
        <v>8.1</v>
      </c>
      <c r="AD9" s="13">
        <v>289.31185555244735</v>
      </c>
      <c r="AE9" s="12">
        <v>11.4</v>
      </c>
      <c r="AF9" s="13">
        <v>1817.8</v>
      </c>
      <c r="AG9" s="12">
        <v>71.599999999999994</v>
      </c>
      <c r="AH9" s="13">
        <v>550</v>
      </c>
      <c r="AI9" s="13">
        <v>885.32511827483779</v>
      </c>
      <c r="AJ9" s="12">
        <v>5.5</v>
      </c>
      <c r="AK9" s="11" t="s">
        <v>35</v>
      </c>
      <c r="AL9" s="13">
        <v>1168</v>
      </c>
      <c r="AM9" s="13" t="s">
        <v>312</v>
      </c>
      <c r="AN9" s="13">
        <v>51</v>
      </c>
      <c r="AO9" s="13" t="s">
        <v>312</v>
      </c>
      <c r="AP9" s="11" t="s">
        <v>92</v>
      </c>
      <c r="AQ9" s="11" t="s">
        <v>34</v>
      </c>
      <c r="AR9" s="32">
        <v>4981910530633</v>
      </c>
      <c r="AS9" s="13"/>
      <c r="AT9" s="11" t="s">
        <v>338</v>
      </c>
      <c r="AU9" s="11" t="s">
        <v>364</v>
      </c>
    </row>
    <row r="10" spans="1:47" s="21" customFormat="1" ht="12.65" customHeight="1">
      <c r="A10" s="10" t="s">
        <v>309</v>
      </c>
      <c r="B10" s="10" t="s">
        <v>243</v>
      </c>
      <c r="C10" s="10" t="s">
        <v>244</v>
      </c>
      <c r="D10" s="10" t="s">
        <v>245</v>
      </c>
      <c r="E10" s="10" t="s">
        <v>246</v>
      </c>
      <c r="F10" s="10">
        <v>185</v>
      </c>
      <c r="G10" s="10">
        <v>60</v>
      </c>
      <c r="H10" s="10">
        <v>14</v>
      </c>
      <c r="I10" s="16" t="s">
        <v>44</v>
      </c>
      <c r="J10" s="11"/>
      <c r="K10" s="11" t="s">
        <v>296</v>
      </c>
      <c r="L10" s="11" t="s">
        <v>229</v>
      </c>
      <c r="M10" s="11">
        <v>149360</v>
      </c>
      <c r="N10" s="26">
        <v>218</v>
      </c>
      <c r="O10" s="46">
        <f t="shared" si="0"/>
        <v>153</v>
      </c>
      <c r="P10" s="11"/>
      <c r="Q10" s="48">
        <v>6.3142000000000004E-2</v>
      </c>
      <c r="R10" s="12">
        <v>7.7</v>
      </c>
      <c r="S10" s="12">
        <v>16.975573999999998</v>
      </c>
      <c r="T10" s="12">
        <v>8.6999999999999993</v>
      </c>
      <c r="U10" s="13">
        <v>10.960629921259843</v>
      </c>
      <c r="V10" s="13">
        <v>578</v>
      </c>
      <c r="W10" s="12">
        <v>22.8</v>
      </c>
      <c r="X10" s="13">
        <v>189</v>
      </c>
      <c r="Y10" s="12">
        <v>7.4</v>
      </c>
      <c r="Z10" s="13">
        <v>264.536</v>
      </c>
      <c r="AA10" s="12">
        <v>10.4</v>
      </c>
      <c r="AB10" s="13">
        <v>206.01000000000002</v>
      </c>
      <c r="AC10" s="12">
        <v>8.1</v>
      </c>
      <c r="AD10" s="13">
        <v>280.57424917670227</v>
      </c>
      <c r="AE10" s="12">
        <v>11.1</v>
      </c>
      <c r="AF10" s="13">
        <v>1762.8999999999999</v>
      </c>
      <c r="AG10" s="12">
        <v>69.400000000000006</v>
      </c>
      <c r="AH10" s="13">
        <v>567</v>
      </c>
      <c r="AI10" s="13">
        <v>912.89579669862167</v>
      </c>
      <c r="AJ10" s="12">
        <v>5.5</v>
      </c>
      <c r="AK10" s="11" t="s">
        <v>35</v>
      </c>
      <c r="AL10" s="13">
        <v>1047</v>
      </c>
      <c r="AM10" s="13" t="s">
        <v>312</v>
      </c>
      <c r="AN10" s="13">
        <v>51</v>
      </c>
      <c r="AO10" s="13" t="s">
        <v>312</v>
      </c>
      <c r="AP10" s="11" t="s">
        <v>92</v>
      </c>
      <c r="AQ10" s="11" t="s">
        <v>34</v>
      </c>
      <c r="AR10" s="32">
        <v>4981910531739</v>
      </c>
      <c r="AS10" s="13"/>
      <c r="AT10" s="11" t="s">
        <v>338</v>
      </c>
      <c r="AU10" s="11" t="s">
        <v>364</v>
      </c>
    </row>
    <row r="11" spans="1:47" s="21" customFormat="1" ht="12.65" customHeight="1">
      <c r="A11" s="10" t="s">
        <v>324</v>
      </c>
      <c r="B11" s="10" t="s">
        <v>243</v>
      </c>
      <c r="C11" s="10" t="s">
        <v>244</v>
      </c>
      <c r="D11" s="10" t="s">
        <v>245</v>
      </c>
      <c r="E11" s="10" t="s">
        <v>246</v>
      </c>
      <c r="F11" s="10">
        <v>235</v>
      </c>
      <c r="G11" s="10">
        <v>75</v>
      </c>
      <c r="H11" s="10">
        <v>15</v>
      </c>
      <c r="I11" s="16" t="s">
        <v>113</v>
      </c>
      <c r="J11" s="11"/>
      <c r="K11" s="11" t="s">
        <v>225</v>
      </c>
      <c r="L11" s="11" t="s">
        <v>229</v>
      </c>
      <c r="M11" s="11">
        <v>174670</v>
      </c>
      <c r="N11" s="26">
        <v>266</v>
      </c>
      <c r="O11" s="46">
        <f t="shared" si="0"/>
        <v>186</v>
      </c>
      <c r="P11" s="11"/>
      <c r="Q11" s="48">
        <v>0.12626200000000001</v>
      </c>
      <c r="R11" s="12">
        <v>13.4</v>
      </c>
      <c r="S11" s="12">
        <v>29.541907999999999</v>
      </c>
      <c r="T11" s="12">
        <v>10.1</v>
      </c>
      <c r="U11" s="13">
        <v>12.724409448818898</v>
      </c>
      <c r="V11" s="13">
        <v>733</v>
      </c>
      <c r="W11" s="12">
        <v>28.9</v>
      </c>
      <c r="X11" s="13">
        <v>235</v>
      </c>
      <c r="Y11" s="12">
        <v>9.3000000000000007</v>
      </c>
      <c r="Z11" s="13">
        <v>327.78</v>
      </c>
      <c r="AA11" s="12">
        <v>12.9</v>
      </c>
      <c r="AB11" s="13">
        <v>256.15000000000003</v>
      </c>
      <c r="AC11" s="12">
        <v>10.1</v>
      </c>
      <c r="AD11" s="13">
        <v>355.81474852339585</v>
      </c>
      <c r="AE11" s="12">
        <v>14</v>
      </c>
      <c r="AF11" s="13">
        <v>2235.65</v>
      </c>
      <c r="AG11" s="12">
        <v>88</v>
      </c>
      <c r="AH11" s="13">
        <v>447</v>
      </c>
      <c r="AI11" s="13">
        <v>719.85507570505217</v>
      </c>
      <c r="AJ11" s="12">
        <v>6.5</v>
      </c>
      <c r="AK11" s="11" t="s">
        <v>16</v>
      </c>
      <c r="AL11" s="13">
        <v>2039</v>
      </c>
      <c r="AM11" s="13" t="s">
        <v>312</v>
      </c>
      <c r="AN11" s="13">
        <v>51</v>
      </c>
      <c r="AO11" s="13" t="s">
        <v>312</v>
      </c>
      <c r="AP11" s="11" t="s">
        <v>22</v>
      </c>
      <c r="AQ11" s="11" t="s">
        <v>17</v>
      </c>
      <c r="AR11" s="32">
        <v>4981910530565</v>
      </c>
      <c r="AS11" s="13"/>
      <c r="AT11" s="11" t="s">
        <v>338</v>
      </c>
      <c r="AU11" s="11" t="s">
        <v>362</v>
      </c>
    </row>
    <row r="12" spans="1:47" s="21" customFormat="1" ht="12.65" customHeight="1">
      <c r="A12" s="10" t="s">
        <v>309</v>
      </c>
      <c r="B12" s="10" t="s">
        <v>243</v>
      </c>
      <c r="C12" s="10" t="s">
        <v>244</v>
      </c>
      <c r="D12" s="10" t="s">
        <v>245</v>
      </c>
      <c r="E12" s="10" t="s">
        <v>246</v>
      </c>
      <c r="F12" s="10">
        <v>205</v>
      </c>
      <c r="G12" s="10">
        <v>70</v>
      </c>
      <c r="H12" s="10">
        <v>15</v>
      </c>
      <c r="I12" s="16" t="s">
        <v>291</v>
      </c>
      <c r="J12" s="11"/>
      <c r="K12" s="11" t="s">
        <v>125</v>
      </c>
      <c r="L12" s="11" t="s">
        <v>229</v>
      </c>
      <c r="M12" s="11">
        <v>149310</v>
      </c>
      <c r="N12" s="26">
        <v>238</v>
      </c>
      <c r="O12" s="46">
        <f t="shared" si="0"/>
        <v>167</v>
      </c>
      <c r="P12" s="11"/>
      <c r="Q12" s="48">
        <v>9.3539999999999998E-2</v>
      </c>
      <c r="R12" s="12">
        <v>10.8</v>
      </c>
      <c r="S12" s="12">
        <v>23.809895999999998</v>
      </c>
      <c r="T12" s="12">
        <v>9.1</v>
      </c>
      <c r="U12" s="13">
        <v>11.464566929133859</v>
      </c>
      <c r="V12" s="13">
        <v>669</v>
      </c>
      <c r="W12" s="12">
        <v>26.3</v>
      </c>
      <c r="X12" s="13">
        <v>209</v>
      </c>
      <c r="Y12" s="12">
        <v>8.1999999999999993</v>
      </c>
      <c r="Z12" s="13">
        <v>302.82</v>
      </c>
      <c r="AA12" s="12">
        <v>11.9</v>
      </c>
      <c r="AB12" s="13">
        <v>227.81000000000003</v>
      </c>
      <c r="AC12" s="12">
        <v>9</v>
      </c>
      <c r="AD12" s="13">
        <v>324.7477036318578</v>
      </c>
      <c r="AE12" s="12">
        <v>12.8</v>
      </c>
      <c r="AF12" s="13">
        <v>2040.4499999999998</v>
      </c>
      <c r="AG12" s="12">
        <v>80.3</v>
      </c>
      <c r="AH12" s="13">
        <v>490</v>
      </c>
      <c r="AI12" s="13">
        <v>788.72013526427997</v>
      </c>
      <c r="AJ12" s="12">
        <v>6</v>
      </c>
      <c r="AK12" s="11" t="s">
        <v>122</v>
      </c>
      <c r="AL12" s="13">
        <v>1565</v>
      </c>
      <c r="AM12" s="13" t="s">
        <v>312</v>
      </c>
      <c r="AN12" s="13">
        <v>51</v>
      </c>
      <c r="AO12" s="13" t="s">
        <v>312</v>
      </c>
      <c r="AP12" s="11" t="s">
        <v>22</v>
      </c>
      <c r="AQ12" s="11" t="s">
        <v>17</v>
      </c>
      <c r="AR12" s="32">
        <v>4981910531753</v>
      </c>
      <c r="AS12" s="13"/>
      <c r="AT12" s="11" t="s">
        <v>338</v>
      </c>
      <c r="AU12" s="11" t="s">
        <v>362</v>
      </c>
    </row>
    <row r="13" spans="1:47" s="21" customFormat="1" ht="12.65" customHeight="1">
      <c r="A13" s="10" t="s">
        <v>309</v>
      </c>
      <c r="B13" s="10" t="s">
        <v>243</v>
      </c>
      <c r="C13" s="10" t="s">
        <v>244</v>
      </c>
      <c r="D13" s="10" t="s">
        <v>245</v>
      </c>
      <c r="E13" s="10" t="s">
        <v>246</v>
      </c>
      <c r="F13" s="10">
        <v>215</v>
      </c>
      <c r="G13" s="10">
        <v>70</v>
      </c>
      <c r="H13" s="10">
        <v>15</v>
      </c>
      <c r="I13" s="16" t="s">
        <v>45</v>
      </c>
      <c r="J13" s="11"/>
      <c r="K13" s="11" t="s">
        <v>82</v>
      </c>
      <c r="L13" s="11" t="s">
        <v>229</v>
      </c>
      <c r="M13" s="11">
        <v>149320</v>
      </c>
      <c r="N13" s="26">
        <v>245</v>
      </c>
      <c r="O13" s="46">
        <f t="shared" si="0"/>
        <v>172</v>
      </c>
      <c r="P13" s="11"/>
      <c r="Q13" s="48">
        <v>0.10309400000000001</v>
      </c>
      <c r="R13" s="12">
        <v>12</v>
      </c>
      <c r="S13" s="12">
        <v>26.455439999999996</v>
      </c>
      <c r="T13" s="12">
        <v>9.8000000000000007</v>
      </c>
      <c r="U13" s="13">
        <v>12.346456692913387</v>
      </c>
      <c r="V13" s="13">
        <v>683</v>
      </c>
      <c r="W13" s="12">
        <v>26.9</v>
      </c>
      <c r="X13" s="13">
        <v>221</v>
      </c>
      <c r="Y13" s="12">
        <v>8.6999999999999993</v>
      </c>
      <c r="Z13" s="13">
        <v>308.27999999999997</v>
      </c>
      <c r="AA13" s="12">
        <v>12.1</v>
      </c>
      <c r="AB13" s="13">
        <v>240.89000000000001</v>
      </c>
      <c r="AC13" s="12">
        <v>9.5</v>
      </c>
      <c r="AD13" s="13">
        <v>331.54361970188182</v>
      </c>
      <c r="AE13" s="12">
        <v>13.1</v>
      </c>
      <c r="AF13" s="13">
        <v>2083.15</v>
      </c>
      <c r="AG13" s="12">
        <v>82</v>
      </c>
      <c r="AH13" s="13">
        <v>480</v>
      </c>
      <c r="AI13" s="13">
        <v>772.55310467321124</v>
      </c>
      <c r="AJ13" s="12">
        <v>6.5</v>
      </c>
      <c r="AK13" s="11" t="s">
        <v>20</v>
      </c>
      <c r="AL13" s="13">
        <v>1653</v>
      </c>
      <c r="AM13" s="13" t="s">
        <v>312</v>
      </c>
      <c r="AN13" s="13">
        <v>51</v>
      </c>
      <c r="AO13" s="13" t="s">
        <v>312</v>
      </c>
      <c r="AP13" s="11" t="s">
        <v>22</v>
      </c>
      <c r="AQ13" s="11" t="s">
        <v>17</v>
      </c>
      <c r="AR13" s="32">
        <v>4981910530572</v>
      </c>
      <c r="AS13" s="13"/>
      <c r="AT13" s="11" t="s">
        <v>338</v>
      </c>
      <c r="AU13" s="11" t="s">
        <v>362</v>
      </c>
    </row>
    <row r="14" spans="1:47" s="21" customFormat="1" ht="12.65" customHeight="1">
      <c r="A14" s="10" t="s">
        <v>309</v>
      </c>
      <c r="B14" s="10" t="s">
        <v>243</v>
      </c>
      <c r="C14" s="10" t="s">
        <v>244</v>
      </c>
      <c r="D14" s="10" t="s">
        <v>245</v>
      </c>
      <c r="E14" s="10" t="s">
        <v>246</v>
      </c>
      <c r="F14" s="10">
        <v>175</v>
      </c>
      <c r="G14" s="10">
        <v>65</v>
      </c>
      <c r="H14" s="10">
        <v>15</v>
      </c>
      <c r="I14" s="16" t="s">
        <v>165</v>
      </c>
      <c r="J14" s="11"/>
      <c r="K14" s="11" t="s">
        <v>86</v>
      </c>
      <c r="L14" s="11" t="s">
        <v>229</v>
      </c>
      <c r="M14" s="11">
        <v>149260</v>
      </c>
      <c r="N14" s="26">
        <v>211</v>
      </c>
      <c r="O14" s="46">
        <f t="shared" si="0"/>
        <v>148</v>
      </c>
      <c r="P14" s="11"/>
      <c r="Q14" s="48">
        <v>6.5644999999999995E-2</v>
      </c>
      <c r="R14" s="12">
        <v>7.9</v>
      </c>
      <c r="S14" s="12">
        <v>17.416498000000001</v>
      </c>
      <c r="T14" s="12">
        <v>8.6999999999999993</v>
      </c>
      <c r="U14" s="13">
        <v>10.960629921259843</v>
      </c>
      <c r="V14" s="13">
        <v>609</v>
      </c>
      <c r="W14" s="12">
        <v>24</v>
      </c>
      <c r="X14" s="13">
        <v>177</v>
      </c>
      <c r="Y14" s="12">
        <v>7</v>
      </c>
      <c r="Z14" s="13">
        <v>279.42</v>
      </c>
      <c r="AA14" s="12">
        <v>11</v>
      </c>
      <c r="AB14" s="13">
        <v>192.93</v>
      </c>
      <c r="AC14" s="12">
        <v>7.6</v>
      </c>
      <c r="AD14" s="13">
        <v>295.62234904604099</v>
      </c>
      <c r="AE14" s="12">
        <v>11.7</v>
      </c>
      <c r="AF14" s="13">
        <v>1857.4499999999998</v>
      </c>
      <c r="AG14" s="12">
        <v>73.099999999999994</v>
      </c>
      <c r="AH14" s="13">
        <v>538</v>
      </c>
      <c r="AI14" s="13">
        <v>866.42655253169676</v>
      </c>
      <c r="AJ14" s="12">
        <v>5</v>
      </c>
      <c r="AK14" s="11" t="s">
        <v>36</v>
      </c>
      <c r="AL14" s="13">
        <v>1102</v>
      </c>
      <c r="AM14" s="13" t="s">
        <v>312</v>
      </c>
      <c r="AN14" s="13">
        <v>51</v>
      </c>
      <c r="AO14" s="13" t="s">
        <v>312</v>
      </c>
      <c r="AP14" s="11" t="s">
        <v>92</v>
      </c>
      <c r="AQ14" s="11" t="s">
        <v>34</v>
      </c>
      <c r="AR14" s="32">
        <v>4981910530619</v>
      </c>
      <c r="AS14" s="13"/>
      <c r="AT14" s="11" t="s">
        <v>338</v>
      </c>
      <c r="AU14" s="11" t="s">
        <v>364</v>
      </c>
    </row>
    <row r="15" spans="1:47" s="21" customFormat="1" ht="12.65" customHeight="1">
      <c r="A15" s="10" t="s">
        <v>309</v>
      </c>
      <c r="B15" s="10" t="s">
        <v>243</v>
      </c>
      <c r="C15" s="10" t="s">
        <v>244</v>
      </c>
      <c r="D15" s="10" t="s">
        <v>245</v>
      </c>
      <c r="E15" s="10" t="s">
        <v>246</v>
      </c>
      <c r="F15" s="10">
        <v>185</v>
      </c>
      <c r="G15" s="10">
        <v>65</v>
      </c>
      <c r="H15" s="10">
        <v>15</v>
      </c>
      <c r="I15" s="16" t="s">
        <v>46</v>
      </c>
      <c r="J15" s="11"/>
      <c r="K15" s="11" t="s">
        <v>290</v>
      </c>
      <c r="L15" s="11" t="s">
        <v>229</v>
      </c>
      <c r="M15" s="11">
        <v>149270</v>
      </c>
      <c r="N15" s="26">
        <v>221</v>
      </c>
      <c r="O15" s="46">
        <f t="shared" si="0"/>
        <v>155</v>
      </c>
      <c r="P15" s="11"/>
      <c r="Q15" s="48">
        <v>7.2885000000000005E-2</v>
      </c>
      <c r="R15" s="12">
        <v>8.3000000000000007</v>
      </c>
      <c r="S15" s="12">
        <v>18.298345999999999</v>
      </c>
      <c r="T15" s="12">
        <v>8.8000000000000007</v>
      </c>
      <c r="U15" s="13">
        <v>11.086614173228348</v>
      </c>
      <c r="V15" s="13">
        <v>621</v>
      </c>
      <c r="W15" s="12">
        <v>24.4</v>
      </c>
      <c r="X15" s="13">
        <v>189</v>
      </c>
      <c r="Y15" s="12">
        <v>7.4</v>
      </c>
      <c r="Z15" s="13">
        <v>284.10000000000002</v>
      </c>
      <c r="AA15" s="12">
        <v>11.2</v>
      </c>
      <c r="AB15" s="13">
        <v>206.01000000000002</v>
      </c>
      <c r="AC15" s="12">
        <v>8.1</v>
      </c>
      <c r="AD15" s="13">
        <v>301.44741996320437</v>
      </c>
      <c r="AE15" s="12">
        <v>11.9</v>
      </c>
      <c r="AF15" s="13">
        <v>1894.05</v>
      </c>
      <c r="AG15" s="12">
        <v>74.599999999999994</v>
      </c>
      <c r="AH15" s="13">
        <v>528</v>
      </c>
      <c r="AI15" s="13">
        <v>849.68401045378948</v>
      </c>
      <c r="AJ15" s="12">
        <v>5.5</v>
      </c>
      <c r="AK15" s="11" t="s">
        <v>35</v>
      </c>
      <c r="AL15" s="13">
        <v>1235</v>
      </c>
      <c r="AM15" s="13" t="s">
        <v>312</v>
      </c>
      <c r="AN15" s="13">
        <v>51</v>
      </c>
      <c r="AO15" s="13" t="s">
        <v>312</v>
      </c>
      <c r="AP15" s="11" t="s">
        <v>92</v>
      </c>
      <c r="AQ15" s="11" t="s">
        <v>34</v>
      </c>
      <c r="AR15" s="32">
        <v>4981910529866</v>
      </c>
      <c r="AS15" s="13"/>
      <c r="AT15" s="11" t="s">
        <v>338</v>
      </c>
      <c r="AU15" s="11" t="s">
        <v>364</v>
      </c>
    </row>
    <row r="16" spans="1:47" s="21" customFormat="1" ht="12.65" customHeight="1">
      <c r="A16" s="10" t="s">
        <v>309</v>
      </c>
      <c r="B16" s="10" t="s">
        <v>243</v>
      </c>
      <c r="C16" s="10" t="s">
        <v>244</v>
      </c>
      <c r="D16" s="10" t="s">
        <v>245</v>
      </c>
      <c r="E16" s="10" t="s">
        <v>246</v>
      </c>
      <c r="F16" s="10">
        <v>195</v>
      </c>
      <c r="G16" s="10">
        <v>65</v>
      </c>
      <c r="H16" s="10">
        <v>15</v>
      </c>
      <c r="I16" s="16" t="s">
        <v>48</v>
      </c>
      <c r="J16" s="11"/>
      <c r="K16" s="11" t="s">
        <v>67</v>
      </c>
      <c r="L16" s="11" t="s">
        <v>229</v>
      </c>
      <c r="M16" s="11">
        <v>149200</v>
      </c>
      <c r="N16" s="26">
        <v>232</v>
      </c>
      <c r="O16" s="46">
        <f t="shared" si="0"/>
        <v>162</v>
      </c>
      <c r="P16" s="11"/>
      <c r="Q16" s="48">
        <v>8.1047999999999995E-2</v>
      </c>
      <c r="R16" s="12">
        <v>8.8000000000000007</v>
      </c>
      <c r="S16" s="12">
        <v>19.400656000000001</v>
      </c>
      <c r="T16" s="12">
        <v>8.9</v>
      </c>
      <c r="U16" s="13">
        <v>11.212598425196852</v>
      </c>
      <c r="V16" s="13">
        <v>635</v>
      </c>
      <c r="W16" s="12">
        <v>25</v>
      </c>
      <c r="X16" s="13">
        <v>201</v>
      </c>
      <c r="Y16" s="12">
        <v>7.9</v>
      </c>
      <c r="Z16" s="13">
        <v>247.7</v>
      </c>
      <c r="AA16" s="12">
        <v>9.8000000000000007</v>
      </c>
      <c r="AB16" s="13">
        <v>219.09</v>
      </c>
      <c r="AC16" s="12">
        <v>8.6</v>
      </c>
      <c r="AD16" s="13">
        <v>308.24333603322833</v>
      </c>
      <c r="AE16" s="12">
        <v>12.1</v>
      </c>
      <c r="AF16" s="13">
        <v>1936.75</v>
      </c>
      <c r="AG16" s="12">
        <v>76.2</v>
      </c>
      <c r="AH16" s="13">
        <v>516</v>
      </c>
      <c r="AI16" s="13">
        <v>830.95081967213116</v>
      </c>
      <c r="AJ16" s="12">
        <v>6</v>
      </c>
      <c r="AK16" s="11" t="s">
        <v>20</v>
      </c>
      <c r="AL16" s="13">
        <v>1356</v>
      </c>
      <c r="AM16" s="13" t="s">
        <v>312</v>
      </c>
      <c r="AN16" s="13">
        <v>51</v>
      </c>
      <c r="AO16" s="13" t="s">
        <v>312</v>
      </c>
      <c r="AP16" s="11" t="s">
        <v>92</v>
      </c>
      <c r="AQ16" s="11" t="s">
        <v>34</v>
      </c>
      <c r="AR16" s="32">
        <v>4981910523239</v>
      </c>
      <c r="AS16" s="13"/>
      <c r="AT16" s="11" t="s">
        <v>338</v>
      </c>
      <c r="AU16" s="11" t="s">
        <v>364</v>
      </c>
    </row>
    <row r="17" spans="1:47" s="21" customFormat="1" ht="12.65" customHeight="1">
      <c r="A17" s="10" t="s">
        <v>309</v>
      </c>
      <c r="B17" s="10" t="s">
        <v>243</v>
      </c>
      <c r="C17" s="10" t="s">
        <v>244</v>
      </c>
      <c r="D17" s="10" t="s">
        <v>245</v>
      </c>
      <c r="E17" s="10" t="s">
        <v>246</v>
      </c>
      <c r="F17" s="10">
        <v>205</v>
      </c>
      <c r="G17" s="10">
        <v>65</v>
      </c>
      <c r="H17" s="10">
        <v>15</v>
      </c>
      <c r="I17" s="16" t="s">
        <v>50</v>
      </c>
      <c r="J17" s="11"/>
      <c r="K17" s="11" t="s">
        <v>83</v>
      </c>
      <c r="L17" s="11" t="s">
        <v>229</v>
      </c>
      <c r="M17" s="11">
        <v>149350</v>
      </c>
      <c r="N17" s="26">
        <v>255</v>
      </c>
      <c r="O17" s="46">
        <f t="shared" si="0"/>
        <v>179</v>
      </c>
      <c r="P17" s="11"/>
      <c r="Q17" s="48">
        <v>8.7488999999999997E-2</v>
      </c>
      <c r="R17" s="12">
        <v>10.3</v>
      </c>
      <c r="S17" s="12">
        <v>22.707585999999999</v>
      </c>
      <c r="T17" s="12">
        <v>9</v>
      </c>
      <c r="U17" s="13">
        <v>11.338582677165356</v>
      </c>
      <c r="V17" s="13">
        <v>647</v>
      </c>
      <c r="W17" s="12">
        <v>25.5</v>
      </c>
      <c r="X17" s="13">
        <v>209</v>
      </c>
      <c r="Y17" s="12">
        <v>8.1999999999999993</v>
      </c>
      <c r="Z17" s="13">
        <v>294.24</v>
      </c>
      <c r="AA17" s="12">
        <v>11.6</v>
      </c>
      <c r="AB17" s="13">
        <v>227.81000000000003</v>
      </c>
      <c r="AC17" s="12">
        <v>9</v>
      </c>
      <c r="AD17" s="13">
        <v>314.06840695039165</v>
      </c>
      <c r="AE17" s="12">
        <v>12.4</v>
      </c>
      <c r="AF17" s="13">
        <v>1973.35</v>
      </c>
      <c r="AG17" s="12">
        <v>77.7</v>
      </c>
      <c r="AH17" s="13">
        <v>507</v>
      </c>
      <c r="AI17" s="13">
        <v>815.53905794714581</v>
      </c>
      <c r="AJ17" s="12">
        <v>6</v>
      </c>
      <c r="AK17" s="11" t="s">
        <v>81</v>
      </c>
      <c r="AL17" s="13">
        <v>1477</v>
      </c>
      <c r="AM17" s="13" t="s">
        <v>312</v>
      </c>
      <c r="AN17" s="13">
        <v>51</v>
      </c>
      <c r="AO17" s="13" t="s">
        <v>312</v>
      </c>
      <c r="AP17" s="11" t="s">
        <v>92</v>
      </c>
      <c r="AQ17" s="11" t="s">
        <v>34</v>
      </c>
      <c r="AR17" s="32">
        <v>4981910529873</v>
      </c>
      <c r="AS17" s="13"/>
      <c r="AT17" s="11" t="s">
        <v>338</v>
      </c>
      <c r="AU17" s="11" t="s">
        <v>364</v>
      </c>
    </row>
    <row r="18" spans="1:47" s="21" customFormat="1" ht="12.65" customHeight="1">
      <c r="A18" s="10" t="s">
        <v>309</v>
      </c>
      <c r="B18" s="10" t="s">
        <v>243</v>
      </c>
      <c r="C18" s="10" t="s">
        <v>244</v>
      </c>
      <c r="D18" s="10" t="s">
        <v>245</v>
      </c>
      <c r="E18" s="10" t="s">
        <v>246</v>
      </c>
      <c r="F18" s="10">
        <v>185</v>
      </c>
      <c r="G18" s="10">
        <v>60</v>
      </c>
      <c r="H18" s="10">
        <v>15</v>
      </c>
      <c r="I18" s="16" t="s">
        <v>52</v>
      </c>
      <c r="J18" s="11"/>
      <c r="K18" s="11" t="s">
        <v>86</v>
      </c>
      <c r="L18" s="11" t="s">
        <v>229</v>
      </c>
      <c r="M18" s="11">
        <v>149280</v>
      </c>
      <c r="N18" s="26">
        <v>241</v>
      </c>
      <c r="O18" s="46">
        <f t="shared" si="0"/>
        <v>169</v>
      </c>
      <c r="P18" s="11"/>
      <c r="Q18" s="48">
        <v>6.8722000000000005E-2</v>
      </c>
      <c r="R18" s="12">
        <v>8.1999999999999993</v>
      </c>
      <c r="S18" s="12">
        <v>18.077883999999997</v>
      </c>
      <c r="T18" s="12">
        <v>8.6999999999999993</v>
      </c>
      <c r="U18" s="13">
        <v>10.960629921259843</v>
      </c>
      <c r="V18" s="13">
        <v>603</v>
      </c>
      <c r="W18" s="12">
        <v>23.7</v>
      </c>
      <c r="X18" s="13">
        <v>189</v>
      </c>
      <c r="Y18" s="12">
        <v>7.4</v>
      </c>
      <c r="Z18" s="13">
        <v>277.08</v>
      </c>
      <c r="AA18" s="12">
        <v>10.9</v>
      </c>
      <c r="AB18" s="13">
        <v>206.01000000000002</v>
      </c>
      <c r="AC18" s="12">
        <v>8.1</v>
      </c>
      <c r="AD18" s="13">
        <v>292.70981358745928</v>
      </c>
      <c r="AE18" s="12">
        <v>11.5</v>
      </c>
      <c r="AF18" s="13">
        <v>1839.1499999999999</v>
      </c>
      <c r="AG18" s="12">
        <v>72.400000000000006</v>
      </c>
      <c r="AH18" s="13">
        <v>544</v>
      </c>
      <c r="AI18" s="13">
        <v>875.04771225838033</v>
      </c>
      <c r="AJ18" s="12">
        <v>5.5</v>
      </c>
      <c r="AK18" s="11" t="s">
        <v>35</v>
      </c>
      <c r="AL18" s="13">
        <v>1102</v>
      </c>
      <c r="AM18" s="13" t="s">
        <v>312</v>
      </c>
      <c r="AN18" s="13">
        <v>51</v>
      </c>
      <c r="AO18" s="13" t="s">
        <v>312</v>
      </c>
      <c r="AP18" s="11" t="s">
        <v>92</v>
      </c>
      <c r="AQ18" s="11" t="s">
        <v>34</v>
      </c>
      <c r="AR18" s="32">
        <v>4981910528944</v>
      </c>
      <c r="AS18" s="13"/>
      <c r="AT18" s="11" t="s">
        <v>338</v>
      </c>
      <c r="AU18" s="11" t="s">
        <v>364</v>
      </c>
    </row>
    <row r="19" spans="1:47" s="21" customFormat="1" ht="12.65" customHeight="1">
      <c r="A19" s="10" t="s">
        <v>309</v>
      </c>
      <c r="B19" s="10" t="s">
        <v>243</v>
      </c>
      <c r="C19" s="10" t="s">
        <v>244</v>
      </c>
      <c r="D19" s="10" t="s">
        <v>245</v>
      </c>
      <c r="E19" s="10" t="s">
        <v>246</v>
      </c>
      <c r="F19" s="10">
        <v>195</v>
      </c>
      <c r="G19" s="10">
        <v>60</v>
      </c>
      <c r="H19" s="10">
        <v>15</v>
      </c>
      <c r="I19" s="16" t="s">
        <v>54</v>
      </c>
      <c r="J19" s="11"/>
      <c r="K19" s="11" t="s">
        <v>290</v>
      </c>
      <c r="L19" s="11" t="s">
        <v>229</v>
      </c>
      <c r="M19" s="11">
        <v>149370</v>
      </c>
      <c r="N19" s="26">
        <v>251</v>
      </c>
      <c r="O19" s="46">
        <f t="shared" si="0"/>
        <v>176</v>
      </c>
      <c r="P19" s="11"/>
      <c r="Q19" s="48">
        <v>7.6022999999999993E-2</v>
      </c>
      <c r="R19" s="12">
        <v>9.1</v>
      </c>
      <c r="S19" s="12">
        <v>20.062041999999998</v>
      </c>
      <c r="T19" s="12">
        <v>8.8000000000000007</v>
      </c>
      <c r="U19" s="13">
        <v>11.086614173228348</v>
      </c>
      <c r="V19" s="13">
        <v>615</v>
      </c>
      <c r="W19" s="12">
        <v>24.2</v>
      </c>
      <c r="X19" s="13">
        <v>201</v>
      </c>
      <c r="Y19" s="12">
        <v>7.9</v>
      </c>
      <c r="Z19" s="13">
        <v>281.76</v>
      </c>
      <c r="AA19" s="12">
        <v>11.1</v>
      </c>
      <c r="AB19" s="13">
        <v>219.09</v>
      </c>
      <c r="AC19" s="12">
        <v>8.6</v>
      </c>
      <c r="AD19" s="13">
        <v>298.53488450462271</v>
      </c>
      <c r="AE19" s="12">
        <v>11.8</v>
      </c>
      <c r="AF19" s="13">
        <v>1875.75</v>
      </c>
      <c r="AG19" s="12">
        <v>73.900000000000006</v>
      </c>
      <c r="AH19" s="13">
        <v>533</v>
      </c>
      <c r="AI19" s="13">
        <v>857.97361055577767</v>
      </c>
      <c r="AJ19" s="12">
        <v>6</v>
      </c>
      <c r="AK19" s="11" t="s">
        <v>20</v>
      </c>
      <c r="AL19" s="13">
        <v>1235</v>
      </c>
      <c r="AM19" s="13" t="s">
        <v>312</v>
      </c>
      <c r="AN19" s="13">
        <v>51</v>
      </c>
      <c r="AO19" s="13" t="s">
        <v>312</v>
      </c>
      <c r="AP19" s="11" t="s">
        <v>92</v>
      </c>
      <c r="AQ19" s="11" t="s">
        <v>34</v>
      </c>
      <c r="AR19" s="32">
        <v>4981910529880</v>
      </c>
      <c r="AS19" s="13"/>
      <c r="AT19" s="11" t="s">
        <v>338</v>
      </c>
      <c r="AU19" s="11" t="s">
        <v>364</v>
      </c>
    </row>
    <row r="20" spans="1:47" s="21" customFormat="1" ht="12.65" customHeight="1">
      <c r="A20" s="10" t="s">
        <v>309</v>
      </c>
      <c r="B20" s="10" t="s">
        <v>243</v>
      </c>
      <c r="C20" s="10" t="s">
        <v>244</v>
      </c>
      <c r="D20" s="10" t="s">
        <v>245</v>
      </c>
      <c r="E20" s="10" t="s">
        <v>246</v>
      </c>
      <c r="F20" s="10">
        <v>185</v>
      </c>
      <c r="G20" s="10">
        <v>55</v>
      </c>
      <c r="H20" s="10">
        <v>15</v>
      </c>
      <c r="I20" s="16" t="s">
        <v>119</v>
      </c>
      <c r="J20" s="11"/>
      <c r="K20" s="11" t="s">
        <v>296</v>
      </c>
      <c r="L20" s="11" t="s">
        <v>229</v>
      </c>
      <c r="M20" s="11">
        <v>149400</v>
      </c>
      <c r="N20" s="26">
        <v>252</v>
      </c>
      <c r="O20" s="46">
        <f t="shared" si="0"/>
        <v>176</v>
      </c>
      <c r="P20" s="11"/>
      <c r="Q20" s="48">
        <v>6.6391000000000006E-2</v>
      </c>
      <c r="R20" s="12">
        <v>8.1</v>
      </c>
      <c r="S20" s="12">
        <v>17.857421999999996</v>
      </c>
      <c r="T20" s="12">
        <v>8.6</v>
      </c>
      <c r="U20" s="13">
        <v>10.834645669291339</v>
      </c>
      <c r="V20" s="13">
        <v>585</v>
      </c>
      <c r="W20" s="12">
        <v>23</v>
      </c>
      <c r="X20" s="13">
        <v>194</v>
      </c>
      <c r="Y20" s="12">
        <v>7.6</v>
      </c>
      <c r="Z20" s="13">
        <v>270.06</v>
      </c>
      <c r="AA20" s="12">
        <v>10.6</v>
      </c>
      <c r="AB20" s="13">
        <v>211.46</v>
      </c>
      <c r="AC20" s="12">
        <v>8.3000000000000007</v>
      </c>
      <c r="AD20" s="13">
        <v>283.97220721171425</v>
      </c>
      <c r="AE20" s="12">
        <v>11.2</v>
      </c>
      <c r="AF20" s="13">
        <v>1784.25</v>
      </c>
      <c r="AG20" s="12">
        <v>70.2</v>
      </c>
      <c r="AH20" s="13">
        <v>560</v>
      </c>
      <c r="AI20" s="13">
        <v>901.97225725094574</v>
      </c>
      <c r="AJ20" s="12">
        <v>6</v>
      </c>
      <c r="AK20" s="11" t="s">
        <v>35</v>
      </c>
      <c r="AL20" s="13">
        <v>1047</v>
      </c>
      <c r="AM20" s="13" t="s">
        <v>312</v>
      </c>
      <c r="AN20" s="13">
        <v>51</v>
      </c>
      <c r="AO20" s="13" t="s">
        <v>312</v>
      </c>
      <c r="AP20" s="11" t="s">
        <v>92</v>
      </c>
      <c r="AQ20" s="11" t="s">
        <v>34</v>
      </c>
      <c r="AR20" s="32">
        <v>4981910531777</v>
      </c>
      <c r="AS20" s="13"/>
      <c r="AT20" s="11" t="s">
        <v>338</v>
      </c>
      <c r="AU20" s="11" t="s">
        <v>362</v>
      </c>
    </row>
    <row r="21" spans="1:47" s="21" customFormat="1" ht="12.65" customHeight="1">
      <c r="A21" s="10" t="s">
        <v>324</v>
      </c>
      <c r="B21" s="10" t="s">
        <v>243</v>
      </c>
      <c r="C21" s="10" t="s">
        <v>244</v>
      </c>
      <c r="D21" s="10" t="s">
        <v>245</v>
      </c>
      <c r="E21" s="10" t="s">
        <v>246</v>
      </c>
      <c r="F21" s="10">
        <v>225</v>
      </c>
      <c r="G21" s="10">
        <v>75</v>
      </c>
      <c r="H21" s="10">
        <v>16</v>
      </c>
      <c r="I21" s="16" t="s">
        <v>110</v>
      </c>
      <c r="J21" s="11"/>
      <c r="K21" s="11" t="s">
        <v>274</v>
      </c>
      <c r="L21" s="11" t="s">
        <v>229</v>
      </c>
      <c r="M21" s="11">
        <v>174680</v>
      </c>
      <c r="N21" s="26">
        <v>301</v>
      </c>
      <c r="O21" s="46">
        <f t="shared" si="0"/>
        <v>211</v>
      </c>
      <c r="P21" s="11"/>
      <c r="Q21" s="48">
        <v>0.12343800000000001</v>
      </c>
      <c r="R21" s="12">
        <v>13.54</v>
      </c>
      <c r="S21" s="12">
        <v>29.8</v>
      </c>
      <c r="T21" s="12">
        <v>10</v>
      </c>
      <c r="U21" s="13">
        <v>12.598425196850394</v>
      </c>
      <c r="V21" s="13">
        <v>744</v>
      </c>
      <c r="W21" s="12">
        <v>29.3</v>
      </c>
      <c r="X21" s="13">
        <v>223</v>
      </c>
      <c r="Y21" s="12">
        <v>8.8000000000000007</v>
      </c>
      <c r="Z21" s="13">
        <v>334.86400000000003</v>
      </c>
      <c r="AA21" s="12">
        <v>13.2</v>
      </c>
      <c r="AB21" s="13">
        <v>243.07000000000002</v>
      </c>
      <c r="AC21" s="12">
        <v>9.6</v>
      </c>
      <c r="AD21" s="13">
        <v>361.1543968641289</v>
      </c>
      <c r="AE21" s="12">
        <v>14.2</v>
      </c>
      <c r="AF21" s="13">
        <v>2269.1999999999998</v>
      </c>
      <c r="AG21" s="12">
        <v>89.3</v>
      </c>
      <c r="AH21" s="13">
        <v>441</v>
      </c>
      <c r="AI21" s="13">
        <v>709.21205711263883</v>
      </c>
      <c r="AJ21" s="12">
        <v>6</v>
      </c>
      <c r="AK21" s="11" t="s">
        <v>19</v>
      </c>
      <c r="AL21" s="13">
        <v>1984</v>
      </c>
      <c r="AM21" s="13" t="s">
        <v>312</v>
      </c>
      <c r="AN21" s="13">
        <v>51</v>
      </c>
      <c r="AO21" s="13" t="s">
        <v>312</v>
      </c>
      <c r="AP21" s="11" t="s">
        <v>22</v>
      </c>
      <c r="AQ21" s="11" t="s">
        <v>17</v>
      </c>
      <c r="AR21" s="32">
        <v>4981910531906</v>
      </c>
      <c r="AS21" s="13"/>
      <c r="AT21" s="11" t="s">
        <v>338</v>
      </c>
      <c r="AU21" s="11" t="s">
        <v>362</v>
      </c>
    </row>
    <row r="22" spans="1:47" s="21" customFormat="1" ht="12.65" customHeight="1">
      <c r="A22" s="10" t="s">
        <v>324</v>
      </c>
      <c r="B22" s="10" t="s">
        <v>243</v>
      </c>
      <c r="C22" s="10" t="s">
        <v>244</v>
      </c>
      <c r="D22" s="10" t="s">
        <v>245</v>
      </c>
      <c r="E22" s="10" t="s">
        <v>246</v>
      </c>
      <c r="F22" s="10">
        <v>245</v>
      </c>
      <c r="G22" s="10">
        <v>75</v>
      </c>
      <c r="H22" s="10">
        <v>16</v>
      </c>
      <c r="I22" s="16" t="s">
        <v>109</v>
      </c>
      <c r="J22" s="11"/>
      <c r="K22" s="11" t="s">
        <v>131</v>
      </c>
      <c r="L22" s="11" t="s">
        <v>229</v>
      </c>
      <c r="M22" s="11">
        <v>149980</v>
      </c>
      <c r="N22" s="26">
        <v>327</v>
      </c>
      <c r="O22" s="46">
        <f t="shared" si="0"/>
        <v>229</v>
      </c>
      <c r="P22" s="11"/>
      <c r="Q22" s="48">
        <v>0.14857000000000001</v>
      </c>
      <c r="R22" s="12">
        <v>16.100000000000001</v>
      </c>
      <c r="S22" s="12">
        <v>35.494382000000002</v>
      </c>
      <c r="T22" s="12">
        <v>10.199999999999999</v>
      </c>
      <c r="U22" s="13">
        <v>12.850393700787402</v>
      </c>
      <c r="V22" s="13">
        <v>774</v>
      </c>
      <c r="W22" s="12">
        <v>30.5</v>
      </c>
      <c r="X22" s="13">
        <v>248</v>
      </c>
      <c r="Y22" s="12">
        <v>9.8000000000000007</v>
      </c>
      <c r="Z22" s="13">
        <v>346.56399999999996</v>
      </c>
      <c r="AA22" s="12">
        <v>13.7</v>
      </c>
      <c r="AB22" s="13">
        <v>270.32</v>
      </c>
      <c r="AC22" s="12">
        <v>10.6</v>
      </c>
      <c r="AD22" s="13">
        <v>375.7170741570373</v>
      </c>
      <c r="AE22" s="12">
        <v>14.8</v>
      </c>
      <c r="AF22" s="13">
        <v>2360.6999999999998</v>
      </c>
      <c r="AG22" s="12">
        <v>93</v>
      </c>
      <c r="AH22" s="13">
        <v>424</v>
      </c>
      <c r="AI22" s="13">
        <v>681.72321768966833</v>
      </c>
      <c r="AJ22" s="12">
        <v>7</v>
      </c>
      <c r="AK22" s="11" t="s">
        <v>21</v>
      </c>
      <c r="AL22" s="13">
        <v>2403</v>
      </c>
      <c r="AM22" s="13" t="s">
        <v>312</v>
      </c>
      <c r="AN22" s="13">
        <v>51</v>
      </c>
      <c r="AO22" s="13" t="s">
        <v>312</v>
      </c>
      <c r="AP22" s="11" t="s">
        <v>22</v>
      </c>
      <c r="AQ22" s="11" t="s">
        <v>17</v>
      </c>
      <c r="AR22" s="32">
        <v>4981910530503</v>
      </c>
      <c r="AS22" s="13"/>
      <c r="AT22" s="11" t="s">
        <v>338</v>
      </c>
      <c r="AU22" s="11" t="s">
        <v>362</v>
      </c>
    </row>
    <row r="23" spans="1:47" s="21" customFormat="1" ht="12.65" customHeight="1">
      <c r="A23" s="10" t="s">
        <v>324</v>
      </c>
      <c r="B23" s="10" t="s">
        <v>243</v>
      </c>
      <c r="C23" s="10" t="s">
        <v>244</v>
      </c>
      <c r="D23" s="10" t="s">
        <v>245</v>
      </c>
      <c r="E23" s="10" t="s">
        <v>246</v>
      </c>
      <c r="F23" s="10">
        <v>265</v>
      </c>
      <c r="G23" s="10">
        <v>75</v>
      </c>
      <c r="H23" s="10">
        <v>16</v>
      </c>
      <c r="I23" s="16" t="s">
        <v>108</v>
      </c>
      <c r="J23" s="11"/>
      <c r="K23" s="11" t="s">
        <v>279</v>
      </c>
      <c r="L23" s="11" t="s">
        <v>229</v>
      </c>
      <c r="M23" s="11">
        <v>174690</v>
      </c>
      <c r="N23" s="26">
        <v>381</v>
      </c>
      <c r="O23" s="46">
        <f t="shared" si="0"/>
        <v>267</v>
      </c>
      <c r="P23" s="11"/>
      <c r="Q23" s="48">
        <v>0.172592</v>
      </c>
      <c r="R23" s="12">
        <v>18.16</v>
      </c>
      <c r="S23" s="12">
        <v>40.1</v>
      </c>
      <c r="T23" s="12">
        <v>10.4</v>
      </c>
      <c r="U23" s="13">
        <v>13.102362204724411</v>
      </c>
      <c r="V23" s="13">
        <v>804</v>
      </c>
      <c r="W23" s="12">
        <v>31.7</v>
      </c>
      <c r="X23" s="13">
        <v>267</v>
      </c>
      <c r="Y23" s="12">
        <v>10.5</v>
      </c>
      <c r="Z23" s="13">
        <v>358.26400000000001</v>
      </c>
      <c r="AA23" s="12">
        <v>14.1</v>
      </c>
      <c r="AB23" s="13">
        <v>291.03000000000003</v>
      </c>
      <c r="AC23" s="12">
        <v>11.5</v>
      </c>
      <c r="AD23" s="13">
        <v>390.27975144994571</v>
      </c>
      <c r="AE23" s="12">
        <v>15.4</v>
      </c>
      <c r="AF23" s="13">
        <v>2452.1999999999998</v>
      </c>
      <c r="AG23" s="12">
        <v>96.5</v>
      </c>
      <c r="AH23" s="13">
        <v>408</v>
      </c>
      <c r="AI23" s="13">
        <v>656.28578419378528</v>
      </c>
      <c r="AJ23" s="12">
        <v>7.5</v>
      </c>
      <c r="AK23" s="11" t="s">
        <v>18</v>
      </c>
      <c r="AL23" s="13">
        <v>2756</v>
      </c>
      <c r="AM23" s="13" t="s">
        <v>312</v>
      </c>
      <c r="AN23" s="13">
        <v>51</v>
      </c>
      <c r="AO23" s="13" t="s">
        <v>312</v>
      </c>
      <c r="AP23" s="11" t="s">
        <v>22</v>
      </c>
      <c r="AQ23" s="11" t="s">
        <v>17</v>
      </c>
      <c r="AR23" s="32">
        <v>4981910531913</v>
      </c>
      <c r="AS23" s="13"/>
      <c r="AT23" s="11" t="s">
        <v>338</v>
      </c>
      <c r="AU23" s="11" t="s">
        <v>362</v>
      </c>
    </row>
    <row r="24" spans="1:47" s="21" customFormat="1" ht="12.65" customHeight="1">
      <c r="A24" s="10" t="s">
        <v>309</v>
      </c>
      <c r="B24" s="10" t="s">
        <v>243</v>
      </c>
      <c r="C24" s="10" t="s">
        <v>244</v>
      </c>
      <c r="D24" s="10" t="s">
        <v>245</v>
      </c>
      <c r="E24" s="10" t="s">
        <v>246</v>
      </c>
      <c r="F24" s="10">
        <v>205</v>
      </c>
      <c r="G24" s="10">
        <v>70</v>
      </c>
      <c r="H24" s="10">
        <v>16</v>
      </c>
      <c r="I24" s="16" t="s">
        <v>292</v>
      </c>
      <c r="J24" s="11"/>
      <c r="K24" s="11" t="s">
        <v>72</v>
      </c>
      <c r="L24" s="11" t="s">
        <v>229</v>
      </c>
      <c r="M24" s="11">
        <v>149250</v>
      </c>
      <c r="N24" s="26">
        <v>259</v>
      </c>
      <c r="O24" s="46">
        <f t="shared" si="0"/>
        <v>181</v>
      </c>
      <c r="P24" s="36"/>
      <c r="Q24" s="48">
        <v>0.100662</v>
      </c>
      <c r="R24" s="12">
        <v>11.3</v>
      </c>
      <c r="S24" s="12">
        <v>24.912205999999998</v>
      </c>
      <c r="T24" s="12">
        <v>9.1</v>
      </c>
      <c r="U24" s="13">
        <v>11.464566929133859</v>
      </c>
      <c r="V24" s="13">
        <v>694</v>
      </c>
      <c r="W24" s="12">
        <v>27.3</v>
      </c>
      <c r="X24" s="13">
        <v>209</v>
      </c>
      <c r="Y24" s="12">
        <v>8.1999999999999993</v>
      </c>
      <c r="Z24" s="13">
        <v>315.36400000000003</v>
      </c>
      <c r="AA24" s="12">
        <v>12.4</v>
      </c>
      <c r="AB24" s="13">
        <v>227.81000000000003</v>
      </c>
      <c r="AC24" s="12">
        <v>9</v>
      </c>
      <c r="AD24" s="13">
        <v>336.88326804261482</v>
      </c>
      <c r="AE24" s="12">
        <v>13.3</v>
      </c>
      <c r="AF24" s="13">
        <v>2116.6999999999998</v>
      </c>
      <c r="AG24" s="12">
        <v>83.3</v>
      </c>
      <c r="AH24" s="13">
        <v>472</v>
      </c>
      <c r="AI24" s="13">
        <v>760.3080266452497</v>
      </c>
      <c r="AJ24" s="12">
        <v>6</v>
      </c>
      <c r="AK24" s="11" t="s">
        <v>122</v>
      </c>
      <c r="AL24" s="13">
        <v>1609</v>
      </c>
      <c r="AM24" s="13" t="s">
        <v>312</v>
      </c>
      <c r="AN24" s="13">
        <v>51</v>
      </c>
      <c r="AO24" s="13" t="s">
        <v>312</v>
      </c>
      <c r="AP24" s="11" t="s">
        <v>22</v>
      </c>
      <c r="AQ24" s="11" t="s">
        <v>17</v>
      </c>
      <c r="AR24" s="32">
        <v>4981910527688</v>
      </c>
      <c r="AS24" s="13"/>
      <c r="AT24" s="11" t="s">
        <v>338</v>
      </c>
      <c r="AU24" s="11" t="s">
        <v>362</v>
      </c>
    </row>
    <row r="25" spans="1:47" s="21" customFormat="1" ht="12.65" customHeight="1">
      <c r="A25" s="10" t="s">
        <v>324</v>
      </c>
      <c r="B25" s="10" t="s">
        <v>243</v>
      </c>
      <c r="C25" s="10" t="s">
        <v>244</v>
      </c>
      <c r="D25" s="10" t="s">
        <v>245</v>
      </c>
      <c r="E25" s="10" t="s">
        <v>246</v>
      </c>
      <c r="F25" s="10">
        <v>215</v>
      </c>
      <c r="G25" s="10">
        <v>70</v>
      </c>
      <c r="H25" s="10">
        <v>16</v>
      </c>
      <c r="I25" s="16" t="s">
        <v>78</v>
      </c>
      <c r="J25" s="11"/>
      <c r="K25" s="11" t="s">
        <v>129</v>
      </c>
      <c r="L25" s="11" t="s">
        <v>229</v>
      </c>
      <c r="M25" s="11">
        <v>149430</v>
      </c>
      <c r="N25" s="26">
        <v>285</v>
      </c>
      <c r="O25" s="46">
        <f t="shared" si="0"/>
        <v>200</v>
      </c>
      <c r="P25" s="36"/>
      <c r="Q25" s="48">
        <v>0.110778</v>
      </c>
      <c r="R25" s="12">
        <v>13.4</v>
      </c>
      <c r="S25" s="12">
        <v>29.541907999999999</v>
      </c>
      <c r="T25" s="12">
        <v>9.8000000000000007</v>
      </c>
      <c r="U25" s="13">
        <v>12.346456692913387</v>
      </c>
      <c r="V25" s="13">
        <v>708</v>
      </c>
      <c r="W25" s="12">
        <v>27.9</v>
      </c>
      <c r="X25" s="13">
        <v>221</v>
      </c>
      <c r="Y25" s="12">
        <v>8.6999999999999993</v>
      </c>
      <c r="Z25" s="13">
        <v>320.82400000000001</v>
      </c>
      <c r="AA25" s="12">
        <v>12.6</v>
      </c>
      <c r="AB25" s="13">
        <v>240.89000000000001</v>
      </c>
      <c r="AC25" s="12">
        <v>9.5</v>
      </c>
      <c r="AD25" s="13">
        <v>343.67918411263884</v>
      </c>
      <c r="AE25" s="12">
        <v>13.5</v>
      </c>
      <c r="AF25" s="13">
        <v>2159.4</v>
      </c>
      <c r="AG25" s="12">
        <v>85</v>
      </c>
      <c r="AH25" s="13">
        <v>463</v>
      </c>
      <c r="AI25" s="13">
        <v>745.2736871353153</v>
      </c>
      <c r="AJ25" s="12">
        <v>6.5</v>
      </c>
      <c r="AK25" s="11" t="s">
        <v>20</v>
      </c>
      <c r="AL25" s="13">
        <v>1764</v>
      </c>
      <c r="AM25" s="13" t="s">
        <v>312</v>
      </c>
      <c r="AN25" s="13">
        <v>51</v>
      </c>
      <c r="AO25" s="13" t="s">
        <v>312</v>
      </c>
      <c r="AP25" s="11" t="s">
        <v>22</v>
      </c>
      <c r="AQ25" s="11" t="s">
        <v>17</v>
      </c>
      <c r="AR25" s="32">
        <v>4981910527596</v>
      </c>
      <c r="AS25" s="13"/>
      <c r="AT25" s="11" t="s">
        <v>338</v>
      </c>
      <c r="AU25" s="11" t="s">
        <v>362</v>
      </c>
    </row>
    <row r="26" spans="1:47" s="21" customFormat="1" ht="12.65" customHeight="1">
      <c r="A26" s="10" t="s">
        <v>324</v>
      </c>
      <c r="B26" s="10" t="s">
        <v>243</v>
      </c>
      <c r="C26" s="10" t="s">
        <v>244</v>
      </c>
      <c r="D26" s="10" t="s">
        <v>245</v>
      </c>
      <c r="E26" s="10" t="s">
        <v>246</v>
      </c>
      <c r="F26" s="10">
        <v>225</v>
      </c>
      <c r="G26" s="10">
        <v>70</v>
      </c>
      <c r="H26" s="10">
        <v>16</v>
      </c>
      <c r="I26" s="16" t="s">
        <v>112</v>
      </c>
      <c r="J26" s="11"/>
      <c r="K26" s="11" t="s">
        <v>281</v>
      </c>
      <c r="L26" s="11" t="s">
        <v>229</v>
      </c>
      <c r="M26" s="11">
        <v>174870</v>
      </c>
      <c r="N26" s="26">
        <v>298</v>
      </c>
      <c r="O26" s="46">
        <f t="shared" si="0"/>
        <v>209</v>
      </c>
      <c r="P26" s="36"/>
      <c r="Q26" s="48">
        <v>0.118852</v>
      </c>
      <c r="R26" s="12">
        <v>13.9</v>
      </c>
      <c r="S26" s="12">
        <v>30.644217999999999</v>
      </c>
      <c r="T26" s="12">
        <v>9.9</v>
      </c>
      <c r="U26" s="13">
        <v>12.472440944881891</v>
      </c>
      <c r="V26" s="13">
        <v>722</v>
      </c>
      <c r="W26" s="12">
        <v>28.4</v>
      </c>
      <c r="X26" s="13">
        <v>228</v>
      </c>
      <c r="Y26" s="12">
        <v>9</v>
      </c>
      <c r="Z26" s="13">
        <v>326.28399999999999</v>
      </c>
      <c r="AA26" s="12">
        <v>12.8</v>
      </c>
      <c r="AB26" s="13">
        <v>248.52</v>
      </c>
      <c r="AC26" s="12">
        <v>9.8000000000000007</v>
      </c>
      <c r="AD26" s="13">
        <v>350.47510018266274</v>
      </c>
      <c r="AE26" s="12">
        <v>13.8</v>
      </c>
      <c r="AF26" s="13">
        <v>2202.1</v>
      </c>
      <c r="AG26" s="12">
        <v>86.7</v>
      </c>
      <c r="AH26" s="13">
        <v>454</v>
      </c>
      <c r="AI26" s="13">
        <v>730.82239680305167</v>
      </c>
      <c r="AJ26" s="12">
        <v>6.5</v>
      </c>
      <c r="AK26" s="11" t="s">
        <v>19</v>
      </c>
      <c r="AL26" s="13">
        <v>1929</v>
      </c>
      <c r="AM26" s="13" t="s">
        <v>312</v>
      </c>
      <c r="AN26" s="13">
        <v>51</v>
      </c>
      <c r="AO26" s="13" t="s">
        <v>312</v>
      </c>
      <c r="AP26" s="11" t="s">
        <v>22</v>
      </c>
      <c r="AQ26" s="11" t="s">
        <v>17</v>
      </c>
      <c r="AR26" s="32">
        <v>4981910528920</v>
      </c>
      <c r="AS26" s="13"/>
      <c r="AT26" s="11" t="s">
        <v>338</v>
      </c>
      <c r="AU26" s="11" t="s">
        <v>362</v>
      </c>
    </row>
    <row r="27" spans="1:47" s="21" customFormat="1" ht="12.65" customHeight="1">
      <c r="A27" s="10" t="s">
        <v>324</v>
      </c>
      <c r="B27" s="10" t="s">
        <v>243</v>
      </c>
      <c r="C27" s="10" t="s">
        <v>244</v>
      </c>
      <c r="D27" s="10" t="s">
        <v>245</v>
      </c>
      <c r="E27" s="10" t="s">
        <v>246</v>
      </c>
      <c r="F27" s="10">
        <v>235</v>
      </c>
      <c r="G27" s="10">
        <v>70</v>
      </c>
      <c r="H27" s="10">
        <v>16</v>
      </c>
      <c r="I27" s="16" t="s">
        <v>111</v>
      </c>
      <c r="J27" s="11"/>
      <c r="K27" s="11" t="s">
        <v>133</v>
      </c>
      <c r="L27" s="11" t="s">
        <v>229</v>
      </c>
      <c r="M27" s="11">
        <v>174540</v>
      </c>
      <c r="N27" s="26">
        <v>316</v>
      </c>
      <c r="O27" s="46">
        <f t="shared" si="0"/>
        <v>221</v>
      </c>
      <c r="P27" s="11"/>
      <c r="Q27" s="48">
        <v>0.13000700000000001</v>
      </c>
      <c r="R27" s="12">
        <v>14.6</v>
      </c>
      <c r="S27" s="12">
        <v>32.187451999999993</v>
      </c>
      <c r="T27" s="12">
        <v>10</v>
      </c>
      <c r="U27" s="13">
        <v>12.598425196850394</v>
      </c>
      <c r="V27" s="13">
        <v>736</v>
      </c>
      <c r="W27" s="12">
        <v>29</v>
      </c>
      <c r="X27" s="13">
        <v>240</v>
      </c>
      <c r="Y27" s="12">
        <v>9.4</v>
      </c>
      <c r="Z27" s="13">
        <v>331.74400000000003</v>
      </c>
      <c r="AA27" s="12">
        <v>13.1</v>
      </c>
      <c r="AB27" s="13">
        <v>261.60000000000002</v>
      </c>
      <c r="AC27" s="12">
        <v>10.3</v>
      </c>
      <c r="AD27" s="13">
        <v>357.27101625268659</v>
      </c>
      <c r="AE27" s="12">
        <v>14.1</v>
      </c>
      <c r="AF27" s="13">
        <v>2244.7999999999997</v>
      </c>
      <c r="AG27" s="12">
        <v>88.4</v>
      </c>
      <c r="AH27" s="13">
        <v>446</v>
      </c>
      <c r="AI27" s="13">
        <v>716.92088382038503</v>
      </c>
      <c r="AJ27" s="12">
        <v>7</v>
      </c>
      <c r="AK27" s="11" t="s">
        <v>16</v>
      </c>
      <c r="AL27" s="13">
        <v>2094</v>
      </c>
      <c r="AM27" s="13" t="s">
        <v>312</v>
      </c>
      <c r="AN27" s="13">
        <v>51</v>
      </c>
      <c r="AO27" s="13" t="s">
        <v>312</v>
      </c>
      <c r="AP27" s="11" t="s">
        <v>22</v>
      </c>
      <c r="AQ27" s="11" t="s">
        <v>17</v>
      </c>
      <c r="AR27" s="32">
        <v>4981910528937</v>
      </c>
      <c r="AS27" s="13"/>
      <c r="AT27" s="11" t="s">
        <v>338</v>
      </c>
      <c r="AU27" s="11" t="s">
        <v>362</v>
      </c>
    </row>
    <row r="28" spans="1:47" s="21" customFormat="1" ht="12.65" customHeight="1">
      <c r="A28" s="10" t="s">
        <v>324</v>
      </c>
      <c r="B28" s="10" t="s">
        <v>243</v>
      </c>
      <c r="C28" s="10" t="s">
        <v>244</v>
      </c>
      <c r="D28" s="10" t="s">
        <v>245</v>
      </c>
      <c r="E28" s="10" t="s">
        <v>246</v>
      </c>
      <c r="F28" s="10">
        <v>265</v>
      </c>
      <c r="G28" s="10">
        <v>70</v>
      </c>
      <c r="H28" s="10">
        <v>16</v>
      </c>
      <c r="I28" s="16" t="s">
        <v>79</v>
      </c>
      <c r="J28" s="11"/>
      <c r="K28" s="11" t="s">
        <v>275</v>
      </c>
      <c r="L28" s="11" t="s">
        <v>229</v>
      </c>
      <c r="M28" s="11">
        <v>174700</v>
      </c>
      <c r="N28" s="26">
        <v>350</v>
      </c>
      <c r="O28" s="46">
        <f t="shared" si="0"/>
        <v>245</v>
      </c>
      <c r="P28" s="11"/>
      <c r="Q28" s="48">
        <v>0.16463700000000001</v>
      </c>
      <c r="R28" s="12">
        <v>17.579999999999998</v>
      </c>
      <c r="S28" s="12">
        <v>38.757219599999992</v>
      </c>
      <c r="T28" s="12">
        <v>10.3</v>
      </c>
      <c r="U28" s="13">
        <v>12.976377952755907</v>
      </c>
      <c r="V28" s="13">
        <v>778</v>
      </c>
      <c r="W28" s="12">
        <v>30.6</v>
      </c>
      <c r="X28" s="13">
        <v>272</v>
      </c>
      <c r="Y28" s="12">
        <v>10.7</v>
      </c>
      <c r="Z28" s="13">
        <v>348.12400000000002</v>
      </c>
      <c r="AA28" s="12">
        <v>13.7</v>
      </c>
      <c r="AB28" s="13">
        <v>296.48</v>
      </c>
      <c r="AC28" s="12">
        <v>11.7</v>
      </c>
      <c r="AD28" s="13">
        <v>377.65876446275843</v>
      </c>
      <c r="AE28" s="12">
        <v>14.9</v>
      </c>
      <c r="AF28" s="13">
        <v>2372.8999999999996</v>
      </c>
      <c r="AG28" s="12">
        <v>93.4</v>
      </c>
      <c r="AH28" s="13">
        <v>421</v>
      </c>
      <c r="AI28" s="13">
        <v>678.21821399974726</v>
      </c>
      <c r="AJ28" s="12">
        <v>8</v>
      </c>
      <c r="AK28" s="11" t="s">
        <v>18</v>
      </c>
      <c r="AL28" s="13">
        <v>2469</v>
      </c>
      <c r="AM28" s="13" t="s">
        <v>312</v>
      </c>
      <c r="AN28" s="13">
        <v>51</v>
      </c>
      <c r="AO28" s="13" t="s">
        <v>312</v>
      </c>
      <c r="AP28" s="11" t="s">
        <v>22</v>
      </c>
      <c r="AQ28" s="11" t="s">
        <v>17</v>
      </c>
      <c r="AR28" s="32">
        <v>4981910531920</v>
      </c>
      <c r="AS28" s="13"/>
      <c r="AT28" s="11" t="s">
        <v>338</v>
      </c>
      <c r="AU28" s="11" t="s">
        <v>362</v>
      </c>
    </row>
    <row r="29" spans="1:47" s="21" customFormat="1" ht="12.65" customHeight="1">
      <c r="A29" s="10" t="s">
        <v>309</v>
      </c>
      <c r="B29" s="10" t="s">
        <v>243</v>
      </c>
      <c r="C29" s="10" t="s">
        <v>244</v>
      </c>
      <c r="D29" s="10" t="s">
        <v>245</v>
      </c>
      <c r="E29" s="10" t="s">
        <v>246</v>
      </c>
      <c r="F29" s="10">
        <v>205</v>
      </c>
      <c r="G29" s="10">
        <v>65</v>
      </c>
      <c r="H29" s="10">
        <v>16</v>
      </c>
      <c r="I29" s="16" t="s">
        <v>55</v>
      </c>
      <c r="J29" s="11"/>
      <c r="K29" s="11" t="s">
        <v>69</v>
      </c>
      <c r="L29" s="11" t="s">
        <v>229</v>
      </c>
      <c r="M29" s="11">
        <v>149210</v>
      </c>
      <c r="N29" s="26">
        <v>258</v>
      </c>
      <c r="O29" s="46">
        <f t="shared" si="0"/>
        <v>181</v>
      </c>
      <c r="P29" s="11"/>
      <c r="Q29" s="48">
        <v>9.4381000000000007E-2</v>
      </c>
      <c r="R29" s="12">
        <v>11</v>
      </c>
      <c r="S29" s="12">
        <v>24.250819999999997</v>
      </c>
      <c r="T29" s="12">
        <v>9</v>
      </c>
      <c r="U29" s="13">
        <v>11.338582677165356</v>
      </c>
      <c r="V29" s="13">
        <v>672</v>
      </c>
      <c r="W29" s="12">
        <v>26.5</v>
      </c>
      <c r="X29" s="13">
        <v>209</v>
      </c>
      <c r="Y29" s="12">
        <v>8.1999999999999993</v>
      </c>
      <c r="Z29" s="13">
        <v>306.78399999999999</v>
      </c>
      <c r="AA29" s="12">
        <v>12.1</v>
      </c>
      <c r="AB29" s="13">
        <v>227.81000000000003</v>
      </c>
      <c r="AC29" s="12">
        <v>9</v>
      </c>
      <c r="AD29" s="13">
        <v>326.20397136114866</v>
      </c>
      <c r="AE29" s="12">
        <v>12.8</v>
      </c>
      <c r="AF29" s="13">
        <v>2049.6</v>
      </c>
      <c r="AG29" s="12">
        <v>80.7</v>
      </c>
      <c r="AH29" s="13">
        <v>488</v>
      </c>
      <c r="AI29" s="13">
        <v>785.19906323185012</v>
      </c>
      <c r="AJ29" s="12">
        <v>6</v>
      </c>
      <c r="AK29" s="11" t="s">
        <v>81</v>
      </c>
      <c r="AL29" s="13">
        <v>1521</v>
      </c>
      <c r="AM29" s="13" t="s">
        <v>312</v>
      </c>
      <c r="AN29" s="13">
        <v>51</v>
      </c>
      <c r="AO29" s="13" t="s">
        <v>312</v>
      </c>
      <c r="AP29" s="11" t="s">
        <v>92</v>
      </c>
      <c r="AQ29" s="11" t="s">
        <v>34</v>
      </c>
      <c r="AR29" s="32">
        <v>4981910529897</v>
      </c>
      <c r="AS29" s="13"/>
      <c r="AT29" s="11" t="s">
        <v>338</v>
      </c>
      <c r="AU29" s="11" t="s">
        <v>364</v>
      </c>
    </row>
    <row r="30" spans="1:47" s="21" customFormat="1" ht="12.65" customHeight="1">
      <c r="A30" s="10" t="s">
        <v>324</v>
      </c>
      <c r="B30" s="10" t="s">
        <v>243</v>
      </c>
      <c r="C30" s="10" t="s">
        <v>244</v>
      </c>
      <c r="D30" s="10" t="s">
        <v>245</v>
      </c>
      <c r="E30" s="10" t="s">
        <v>246</v>
      </c>
      <c r="F30" s="10">
        <v>215</v>
      </c>
      <c r="G30" s="10">
        <v>65</v>
      </c>
      <c r="H30" s="10">
        <v>16</v>
      </c>
      <c r="I30" s="16" t="s">
        <v>57</v>
      </c>
      <c r="J30" s="11"/>
      <c r="K30" s="11" t="s">
        <v>82</v>
      </c>
      <c r="L30" s="11" t="s">
        <v>229</v>
      </c>
      <c r="M30" s="11">
        <v>149510</v>
      </c>
      <c r="N30" s="26">
        <v>267</v>
      </c>
      <c r="O30" s="46">
        <f t="shared" si="0"/>
        <v>187</v>
      </c>
      <c r="P30" s="11"/>
      <c r="Q30" s="48">
        <v>0.104001</v>
      </c>
      <c r="R30" s="12">
        <v>12.3</v>
      </c>
      <c r="S30" s="12">
        <v>27.116826</v>
      </c>
      <c r="T30" s="12">
        <v>9.6999999999999993</v>
      </c>
      <c r="U30" s="13">
        <v>12.220472440944881</v>
      </c>
      <c r="V30" s="13">
        <v>686</v>
      </c>
      <c r="W30" s="12">
        <v>27</v>
      </c>
      <c r="X30" s="13">
        <v>221</v>
      </c>
      <c r="Y30" s="12">
        <v>8.6999999999999993</v>
      </c>
      <c r="Z30" s="13">
        <v>312.24400000000003</v>
      </c>
      <c r="AA30" s="12">
        <v>12.3</v>
      </c>
      <c r="AB30" s="13">
        <v>240.89000000000001</v>
      </c>
      <c r="AC30" s="12">
        <v>9.5</v>
      </c>
      <c r="AD30" s="13">
        <v>332.99988743117257</v>
      </c>
      <c r="AE30" s="12">
        <v>13.1</v>
      </c>
      <c r="AF30" s="13">
        <v>2092.2999999999997</v>
      </c>
      <c r="AG30" s="12">
        <v>82.4</v>
      </c>
      <c r="AH30" s="13">
        <v>478</v>
      </c>
      <c r="AI30" s="13">
        <v>769.17459255364918</v>
      </c>
      <c r="AJ30" s="12">
        <v>6.5</v>
      </c>
      <c r="AK30" s="11" t="s">
        <v>19</v>
      </c>
      <c r="AL30" s="13">
        <v>1653</v>
      </c>
      <c r="AM30" s="13" t="s">
        <v>312</v>
      </c>
      <c r="AN30" s="13">
        <v>51</v>
      </c>
      <c r="AO30" s="13" t="s">
        <v>312</v>
      </c>
      <c r="AP30" s="11" t="s">
        <v>22</v>
      </c>
      <c r="AQ30" s="11" t="s">
        <v>17</v>
      </c>
      <c r="AR30" s="32">
        <v>4981910528852</v>
      </c>
      <c r="AS30" s="13"/>
      <c r="AT30" s="11" t="s">
        <v>338</v>
      </c>
      <c r="AU30" s="11" t="s">
        <v>364</v>
      </c>
    </row>
    <row r="31" spans="1:47" s="21" customFormat="1" ht="12.65" customHeight="1">
      <c r="A31" s="10" t="s">
        <v>324</v>
      </c>
      <c r="B31" s="10" t="s">
        <v>243</v>
      </c>
      <c r="C31" s="10" t="s">
        <v>244</v>
      </c>
      <c r="D31" s="10" t="s">
        <v>245</v>
      </c>
      <c r="E31" s="10" t="s">
        <v>246</v>
      </c>
      <c r="F31" s="10">
        <v>225</v>
      </c>
      <c r="G31" s="10">
        <v>65</v>
      </c>
      <c r="H31" s="10">
        <v>16</v>
      </c>
      <c r="I31" s="16" t="s">
        <v>90</v>
      </c>
      <c r="J31" s="11"/>
      <c r="K31" s="11" t="s">
        <v>129</v>
      </c>
      <c r="L31" s="11" t="s">
        <v>229</v>
      </c>
      <c r="M31" s="11">
        <v>149520</v>
      </c>
      <c r="N31" s="26">
        <v>280</v>
      </c>
      <c r="O31" s="46">
        <f t="shared" si="0"/>
        <v>196</v>
      </c>
      <c r="P31" s="11"/>
      <c r="Q31" s="48">
        <v>0.111082</v>
      </c>
      <c r="R31" s="12">
        <v>12.3</v>
      </c>
      <c r="S31" s="12">
        <v>27.116826</v>
      </c>
      <c r="T31" s="12">
        <v>9.8000000000000007</v>
      </c>
      <c r="U31" s="13">
        <v>12.346456692913387</v>
      </c>
      <c r="V31" s="13">
        <v>698</v>
      </c>
      <c r="W31" s="12">
        <v>27.5</v>
      </c>
      <c r="X31" s="13">
        <v>228</v>
      </c>
      <c r="Y31" s="12">
        <v>9</v>
      </c>
      <c r="Z31" s="13">
        <v>316.92399999999998</v>
      </c>
      <c r="AA31" s="12">
        <v>12.5</v>
      </c>
      <c r="AB31" s="13">
        <v>248.52</v>
      </c>
      <c r="AC31" s="12">
        <v>9.8000000000000007</v>
      </c>
      <c r="AD31" s="13">
        <v>338.824958348336</v>
      </c>
      <c r="AE31" s="12">
        <v>13.3</v>
      </c>
      <c r="AF31" s="13">
        <v>2128.9</v>
      </c>
      <c r="AG31" s="12">
        <v>83.8</v>
      </c>
      <c r="AH31" s="13">
        <v>470</v>
      </c>
      <c r="AI31" s="13">
        <v>755.95096058997603</v>
      </c>
      <c r="AJ31" s="12">
        <v>6.5</v>
      </c>
      <c r="AK31" s="11" t="s">
        <v>16</v>
      </c>
      <c r="AL31" s="13">
        <v>1764</v>
      </c>
      <c r="AM31" s="13" t="s">
        <v>312</v>
      </c>
      <c r="AN31" s="13">
        <v>51</v>
      </c>
      <c r="AO31" s="13" t="s">
        <v>312</v>
      </c>
      <c r="AP31" s="11" t="s">
        <v>22</v>
      </c>
      <c r="AQ31" s="11" t="s">
        <v>17</v>
      </c>
      <c r="AR31" s="32">
        <v>4981910528869</v>
      </c>
      <c r="AS31" s="13"/>
      <c r="AT31" s="11" t="s">
        <v>338</v>
      </c>
      <c r="AU31" s="11" t="s">
        <v>362</v>
      </c>
    </row>
    <row r="32" spans="1:47" s="21" customFormat="1" ht="12.65" customHeight="1">
      <c r="A32" s="10" t="s">
        <v>324</v>
      </c>
      <c r="B32" s="10" t="s">
        <v>243</v>
      </c>
      <c r="C32" s="10" t="s">
        <v>244</v>
      </c>
      <c r="D32" s="10" t="s">
        <v>245</v>
      </c>
      <c r="E32" s="10" t="s">
        <v>246</v>
      </c>
      <c r="F32" s="10">
        <v>235</v>
      </c>
      <c r="G32" s="10">
        <v>65</v>
      </c>
      <c r="H32" s="10">
        <v>16</v>
      </c>
      <c r="I32" s="16" t="s">
        <v>147</v>
      </c>
      <c r="J32" s="11"/>
      <c r="K32" s="11" t="s">
        <v>281</v>
      </c>
      <c r="L32" s="11" t="s">
        <v>229</v>
      </c>
      <c r="M32" s="11">
        <v>174730</v>
      </c>
      <c r="N32" s="26">
        <v>299</v>
      </c>
      <c r="O32" s="46">
        <f t="shared" si="0"/>
        <v>209</v>
      </c>
      <c r="P32" s="11"/>
      <c r="Q32" s="48">
        <v>0.121667</v>
      </c>
      <c r="R32" s="12">
        <v>14.1</v>
      </c>
      <c r="S32" s="12">
        <v>31.085141999999998</v>
      </c>
      <c r="T32" s="12">
        <v>9.9</v>
      </c>
      <c r="U32" s="13">
        <v>12.472440944881891</v>
      </c>
      <c r="V32" s="13">
        <v>712</v>
      </c>
      <c r="W32" s="12">
        <v>28</v>
      </c>
      <c r="X32" s="13">
        <v>240</v>
      </c>
      <c r="Y32" s="12">
        <v>9.4</v>
      </c>
      <c r="Z32" s="13">
        <v>322.38400000000001</v>
      </c>
      <c r="AA32" s="12">
        <v>12.7</v>
      </c>
      <c r="AB32" s="13">
        <v>261.60000000000002</v>
      </c>
      <c r="AC32" s="12">
        <v>10.3</v>
      </c>
      <c r="AD32" s="13">
        <v>345.6208744183599</v>
      </c>
      <c r="AE32" s="12">
        <v>13.6</v>
      </c>
      <c r="AF32" s="13">
        <v>2171.6</v>
      </c>
      <c r="AG32" s="12">
        <v>85.5</v>
      </c>
      <c r="AH32" s="13">
        <v>460</v>
      </c>
      <c r="AI32" s="13">
        <v>741.08675630871255</v>
      </c>
      <c r="AJ32" s="12">
        <v>7</v>
      </c>
      <c r="AK32" s="11" t="s">
        <v>91</v>
      </c>
      <c r="AL32" s="13">
        <v>1929</v>
      </c>
      <c r="AM32" s="13" t="s">
        <v>312</v>
      </c>
      <c r="AN32" s="13">
        <v>51</v>
      </c>
      <c r="AO32" s="13" t="s">
        <v>312</v>
      </c>
      <c r="AP32" s="11" t="s">
        <v>22</v>
      </c>
      <c r="AQ32" s="11" t="s">
        <v>17</v>
      </c>
      <c r="AR32" s="32">
        <v>4981910530558</v>
      </c>
      <c r="AS32" s="13"/>
      <c r="AT32" s="11" t="s">
        <v>338</v>
      </c>
      <c r="AU32" s="11" t="s">
        <v>362</v>
      </c>
    </row>
    <row r="33" spans="1:47" s="21" customFormat="1" ht="12.65" customHeight="1">
      <c r="A33" s="10" t="s">
        <v>309</v>
      </c>
      <c r="B33" s="10" t="s">
        <v>243</v>
      </c>
      <c r="C33" s="10" t="s">
        <v>244</v>
      </c>
      <c r="D33" s="10" t="s">
        <v>245</v>
      </c>
      <c r="E33" s="10" t="s">
        <v>246</v>
      </c>
      <c r="F33" s="10">
        <v>185</v>
      </c>
      <c r="G33" s="10">
        <v>60</v>
      </c>
      <c r="H33" s="10">
        <v>16</v>
      </c>
      <c r="I33" s="16" t="s">
        <v>366</v>
      </c>
      <c r="J33" s="11"/>
      <c r="K33" s="11" t="s">
        <v>297</v>
      </c>
      <c r="L33" s="11" t="s">
        <v>229</v>
      </c>
      <c r="M33" s="11">
        <v>149160</v>
      </c>
      <c r="N33" s="26">
        <v>240</v>
      </c>
      <c r="O33" s="46">
        <f t="shared" si="0"/>
        <v>168</v>
      </c>
      <c r="P33" s="11"/>
      <c r="Q33" s="48">
        <v>7.4537999999999993E-2</v>
      </c>
      <c r="R33" s="12">
        <v>8.6999999999999993</v>
      </c>
      <c r="S33" s="12">
        <v>19.180193999999997</v>
      </c>
      <c r="T33" s="12">
        <v>8.73</v>
      </c>
      <c r="U33" s="13">
        <v>10.998425196850395</v>
      </c>
      <c r="V33" s="13">
        <v>628</v>
      </c>
      <c r="W33" s="12">
        <v>24.7244094488189</v>
      </c>
      <c r="X33" s="13">
        <v>189</v>
      </c>
      <c r="Y33" s="12">
        <v>7.4409448818897639</v>
      </c>
      <c r="Z33" s="13">
        <v>289.62400000000002</v>
      </c>
      <c r="AA33" s="12">
        <v>11.402519685039371</v>
      </c>
      <c r="AB33" s="13">
        <v>206.01000000000002</v>
      </c>
      <c r="AC33" s="12">
        <v>8.1106299212598429</v>
      </c>
      <c r="AD33" s="13">
        <v>304.84537799821629</v>
      </c>
      <c r="AE33" s="12">
        <v>12.001786535362847</v>
      </c>
      <c r="AF33" s="13">
        <v>1915.3999999999999</v>
      </c>
      <c r="AG33" s="12">
        <v>75.40944881889763</v>
      </c>
      <c r="AH33" s="13">
        <v>522.10836462357724</v>
      </c>
      <c r="AI33" s="13">
        <v>840.21301033726638</v>
      </c>
      <c r="AJ33" s="12">
        <v>5.5</v>
      </c>
      <c r="AK33" s="11" t="s">
        <v>35</v>
      </c>
      <c r="AL33" s="13">
        <v>1168</v>
      </c>
      <c r="AM33" s="13" t="s">
        <v>312</v>
      </c>
      <c r="AN33" s="13">
        <v>51</v>
      </c>
      <c r="AO33" s="13" t="s">
        <v>312</v>
      </c>
      <c r="AP33" s="11" t="s">
        <v>92</v>
      </c>
      <c r="AQ33" s="11" t="s">
        <v>367</v>
      </c>
      <c r="AR33" s="32">
        <v>4981910554899</v>
      </c>
      <c r="AS33" s="13"/>
      <c r="AT33" s="11" t="s">
        <v>338</v>
      </c>
      <c r="AU33" s="11" t="s">
        <v>364</v>
      </c>
    </row>
    <row r="34" spans="1:47" s="21" customFormat="1" ht="12.65" customHeight="1">
      <c r="A34" s="10" t="s">
        <v>309</v>
      </c>
      <c r="B34" s="10" t="s">
        <v>243</v>
      </c>
      <c r="C34" s="10" t="s">
        <v>244</v>
      </c>
      <c r="D34" s="10" t="s">
        <v>245</v>
      </c>
      <c r="E34" s="10" t="s">
        <v>246</v>
      </c>
      <c r="F34" s="10">
        <v>195</v>
      </c>
      <c r="G34" s="10">
        <v>60</v>
      </c>
      <c r="H34" s="10">
        <v>16</v>
      </c>
      <c r="I34" s="16" t="s">
        <v>300</v>
      </c>
      <c r="J34" s="11"/>
      <c r="K34" s="11" t="s">
        <v>301</v>
      </c>
      <c r="L34" s="11" t="s">
        <v>229</v>
      </c>
      <c r="M34" s="11">
        <v>149410</v>
      </c>
      <c r="N34" s="26">
        <v>252</v>
      </c>
      <c r="O34" s="46">
        <f t="shared" si="0"/>
        <v>176</v>
      </c>
      <c r="P34" s="11"/>
      <c r="Q34" s="48">
        <v>8.2328999999999999E-2</v>
      </c>
      <c r="R34" s="12">
        <v>9.4</v>
      </c>
      <c r="S34" s="12">
        <v>20.723427999999998</v>
      </c>
      <c r="T34" s="12">
        <v>8.8000000000000007</v>
      </c>
      <c r="U34" s="13">
        <v>11.086614173228348</v>
      </c>
      <c r="V34" s="13">
        <v>640</v>
      </c>
      <c r="W34" s="12">
        <v>25.2</v>
      </c>
      <c r="X34" s="13">
        <v>201</v>
      </c>
      <c r="Y34" s="12">
        <v>7.9</v>
      </c>
      <c r="Z34" s="13">
        <v>294.30399999999997</v>
      </c>
      <c r="AA34" s="12">
        <v>11.6</v>
      </c>
      <c r="AB34" s="13">
        <v>219.09</v>
      </c>
      <c r="AC34" s="12">
        <v>8.6</v>
      </c>
      <c r="AD34" s="13">
        <v>310.67044891537972</v>
      </c>
      <c r="AE34" s="12">
        <v>12.2</v>
      </c>
      <c r="AF34" s="13">
        <v>1952</v>
      </c>
      <c r="AG34" s="12">
        <v>76.900000000000006</v>
      </c>
      <c r="AH34" s="13">
        <v>512</v>
      </c>
      <c r="AI34" s="13">
        <v>824.45901639344265</v>
      </c>
      <c r="AJ34" s="12">
        <v>6</v>
      </c>
      <c r="AK34" s="11" t="s">
        <v>20</v>
      </c>
      <c r="AL34" s="13">
        <v>1279</v>
      </c>
      <c r="AM34" s="13" t="s">
        <v>312</v>
      </c>
      <c r="AN34" s="13">
        <v>51</v>
      </c>
      <c r="AO34" s="13" t="s">
        <v>312</v>
      </c>
      <c r="AP34" s="11" t="s">
        <v>92</v>
      </c>
      <c r="AQ34" s="11" t="s">
        <v>34</v>
      </c>
      <c r="AR34" s="32">
        <v>4981910531746</v>
      </c>
      <c r="AS34" s="13"/>
      <c r="AT34" s="11" t="s">
        <v>338</v>
      </c>
      <c r="AU34" s="11" t="s">
        <v>364</v>
      </c>
    </row>
    <row r="35" spans="1:47" s="21" customFormat="1" ht="12.65" customHeight="1">
      <c r="A35" s="10" t="s">
        <v>309</v>
      </c>
      <c r="B35" s="10" t="s">
        <v>243</v>
      </c>
      <c r="C35" s="10" t="s">
        <v>244</v>
      </c>
      <c r="D35" s="10" t="s">
        <v>245</v>
      </c>
      <c r="E35" s="10" t="s">
        <v>246</v>
      </c>
      <c r="F35" s="10">
        <v>205</v>
      </c>
      <c r="G35" s="10">
        <v>60</v>
      </c>
      <c r="H35" s="10">
        <v>16</v>
      </c>
      <c r="I35" s="16" t="s">
        <v>59</v>
      </c>
      <c r="J35" s="11"/>
      <c r="K35" s="11" t="s">
        <v>70</v>
      </c>
      <c r="L35" s="11" t="s">
        <v>229</v>
      </c>
      <c r="M35" s="11">
        <v>149220</v>
      </c>
      <c r="N35" s="26">
        <v>261</v>
      </c>
      <c r="O35" s="46">
        <f t="shared" si="0"/>
        <v>183</v>
      </c>
      <c r="P35" s="36"/>
      <c r="Q35" s="48">
        <v>8.8846999999999995E-2</v>
      </c>
      <c r="R35" s="12">
        <v>10.199999999999999</v>
      </c>
      <c r="S35" s="12">
        <v>22.487123999999998</v>
      </c>
      <c r="T35" s="12">
        <v>8.9</v>
      </c>
      <c r="U35" s="13">
        <v>11.212598425196852</v>
      </c>
      <c r="V35" s="13">
        <v>652</v>
      </c>
      <c r="W35" s="12">
        <v>25.7</v>
      </c>
      <c r="X35" s="13">
        <v>209</v>
      </c>
      <c r="Y35" s="12">
        <v>8.1999999999999993</v>
      </c>
      <c r="Z35" s="13">
        <v>298.98399999999998</v>
      </c>
      <c r="AA35" s="12">
        <v>11.8</v>
      </c>
      <c r="AB35" s="13">
        <v>227.81000000000003</v>
      </c>
      <c r="AC35" s="12">
        <v>9</v>
      </c>
      <c r="AD35" s="13">
        <v>316.49551983254304</v>
      </c>
      <c r="AE35" s="12">
        <v>12.4</v>
      </c>
      <c r="AF35" s="13">
        <v>1988.6</v>
      </c>
      <c r="AG35" s="12">
        <v>78.3</v>
      </c>
      <c r="AH35" s="13">
        <v>503</v>
      </c>
      <c r="AI35" s="13">
        <v>809.28492406718294</v>
      </c>
      <c r="AJ35" s="12">
        <v>6</v>
      </c>
      <c r="AK35" s="11" t="s">
        <v>81</v>
      </c>
      <c r="AL35" s="13">
        <v>1389</v>
      </c>
      <c r="AM35" s="13" t="s">
        <v>312</v>
      </c>
      <c r="AN35" s="13">
        <v>51</v>
      </c>
      <c r="AO35" s="13" t="s">
        <v>312</v>
      </c>
      <c r="AP35" s="11" t="s">
        <v>92</v>
      </c>
      <c r="AQ35" s="11" t="s">
        <v>34</v>
      </c>
      <c r="AR35" s="32">
        <v>4981910527671</v>
      </c>
      <c r="AS35" s="13"/>
      <c r="AT35" s="11" t="s">
        <v>338</v>
      </c>
      <c r="AU35" s="11" t="s">
        <v>362</v>
      </c>
    </row>
    <row r="36" spans="1:47" s="21" customFormat="1" ht="12.65" customHeight="1">
      <c r="A36" s="10" t="s">
        <v>309</v>
      </c>
      <c r="B36" s="10" t="s">
        <v>243</v>
      </c>
      <c r="C36" s="10" t="s">
        <v>244</v>
      </c>
      <c r="D36" s="10" t="s">
        <v>245</v>
      </c>
      <c r="E36" s="10" t="s">
        <v>246</v>
      </c>
      <c r="F36" s="10">
        <v>215</v>
      </c>
      <c r="G36" s="10">
        <v>60</v>
      </c>
      <c r="H36" s="10">
        <v>16</v>
      </c>
      <c r="I36" s="16" t="s">
        <v>62</v>
      </c>
      <c r="J36" s="11"/>
      <c r="K36" s="11" t="s">
        <v>69</v>
      </c>
      <c r="L36" s="11" t="s">
        <v>229</v>
      </c>
      <c r="M36" s="11">
        <v>149230</v>
      </c>
      <c r="N36" s="26">
        <v>272</v>
      </c>
      <c r="O36" s="46">
        <f t="shared" si="0"/>
        <v>190</v>
      </c>
      <c r="P36" s="36"/>
      <c r="Q36" s="48">
        <v>9.7436999999999996E-2</v>
      </c>
      <c r="R36" s="12">
        <v>11.5</v>
      </c>
      <c r="S36" s="12">
        <v>25.353129999999997</v>
      </c>
      <c r="T36" s="12">
        <v>9</v>
      </c>
      <c r="U36" s="13">
        <v>11.338582677165356</v>
      </c>
      <c r="V36" s="13">
        <v>664</v>
      </c>
      <c r="W36" s="12">
        <v>26.1</v>
      </c>
      <c r="X36" s="13">
        <v>221</v>
      </c>
      <c r="Y36" s="12">
        <v>8.6999999999999993</v>
      </c>
      <c r="Z36" s="13">
        <v>303.66399999999999</v>
      </c>
      <c r="AA36" s="12">
        <v>12</v>
      </c>
      <c r="AB36" s="13">
        <v>240.89000000000001</v>
      </c>
      <c r="AC36" s="12">
        <v>9.5</v>
      </c>
      <c r="AD36" s="13">
        <v>322.32059074970641</v>
      </c>
      <c r="AE36" s="12">
        <v>12.7</v>
      </c>
      <c r="AF36" s="13">
        <v>2025.1999999999998</v>
      </c>
      <c r="AG36" s="12">
        <v>79.7</v>
      </c>
      <c r="AH36" s="13">
        <v>494</v>
      </c>
      <c r="AI36" s="13">
        <v>794.65929290934241</v>
      </c>
      <c r="AJ36" s="12">
        <v>6.5</v>
      </c>
      <c r="AK36" s="11" t="s">
        <v>19</v>
      </c>
      <c r="AL36" s="13">
        <v>1521</v>
      </c>
      <c r="AM36" s="13" t="s">
        <v>312</v>
      </c>
      <c r="AN36" s="13">
        <v>51</v>
      </c>
      <c r="AO36" s="13" t="s">
        <v>312</v>
      </c>
      <c r="AP36" s="11" t="s">
        <v>22</v>
      </c>
      <c r="AQ36" s="11" t="s">
        <v>17</v>
      </c>
      <c r="AR36" s="37">
        <v>4981910528333</v>
      </c>
      <c r="AS36" s="42"/>
      <c r="AT36" s="11" t="s">
        <v>338</v>
      </c>
      <c r="AU36" s="11" t="s">
        <v>364</v>
      </c>
    </row>
    <row r="37" spans="1:47" s="21" customFormat="1" ht="12.65" customHeight="1">
      <c r="A37" s="10" t="s">
        <v>309</v>
      </c>
      <c r="B37" s="10" t="s">
        <v>243</v>
      </c>
      <c r="C37" s="10" t="s">
        <v>244</v>
      </c>
      <c r="D37" s="10" t="s">
        <v>245</v>
      </c>
      <c r="E37" s="10" t="s">
        <v>246</v>
      </c>
      <c r="F37" s="10">
        <v>225</v>
      </c>
      <c r="G37" s="10">
        <v>60</v>
      </c>
      <c r="H37" s="10">
        <v>16</v>
      </c>
      <c r="I37" s="16" t="s">
        <v>75</v>
      </c>
      <c r="J37" s="11"/>
      <c r="K37" s="11" t="s">
        <v>82</v>
      </c>
      <c r="L37" s="11" t="s">
        <v>229</v>
      </c>
      <c r="M37" s="11">
        <v>149380</v>
      </c>
      <c r="N37" s="26">
        <v>285</v>
      </c>
      <c r="O37" s="46">
        <f t="shared" si="0"/>
        <v>200</v>
      </c>
      <c r="P37" s="11"/>
      <c r="Q37" s="48">
        <v>0.10419</v>
      </c>
      <c r="R37" s="12">
        <v>12.7</v>
      </c>
      <c r="S37" s="12">
        <v>27.998673999999998</v>
      </c>
      <c r="T37" s="12">
        <v>9.6999999999999993</v>
      </c>
      <c r="U37" s="13">
        <v>12.220472440944881</v>
      </c>
      <c r="V37" s="13">
        <v>676</v>
      </c>
      <c r="W37" s="12">
        <v>26.6</v>
      </c>
      <c r="X37" s="13">
        <v>228</v>
      </c>
      <c r="Y37" s="12">
        <v>9</v>
      </c>
      <c r="Z37" s="13">
        <v>308.34399999999999</v>
      </c>
      <c r="AA37" s="12">
        <v>12.1</v>
      </c>
      <c r="AB37" s="13">
        <v>248.52</v>
      </c>
      <c r="AC37" s="12">
        <v>9.8000000000000007</v>
      </c>
      <c r="AD37" s="13">
        <v>328.14566166686978</v>
      </c>
      <c r="AE37" s="12">
        <v>12.9</v>
      </c>
      <c r="AF37" s="13">
        <v>2061.7999999999997</v>
      </c>
      <c r="AG37" s="12">
        <v>81.2</v>
      </c>
      <c r="AH37" s="13">
        <v>485</v>
      </c>
      <c r="AI37" s="13">
        <v>780.55291492870322</v>
      </c>
      <c r="AJ37" s="12">
        <v>6.5</v>
      </c>
      <c r="AK37" s="11" t="s">
        <v>16</v>
      </c>
      <c r="AL37" s="13">
        <v>1653</v>
      </c>
      <c r="AM37" s="13" t="s">
        <v>312</v>
      </c>
      <c r="AN37" s="13">
        <v>51</v>
      </c>
      <c r="AO37" s="13" t="s">
        <v>312</v>
      </c>
      <c r="AP37" s="11" t="s">
        <v>22</v>
      </c>
      <c r="AQ37" s="11" t="s">
        <v>17</v>
      </c>
      <c r="AR37" s="32">
        <v>4981910530589</v>
      </c>
      <c r="AS37" s="13"/>
      <c r="AT37" s="11" t="s">
        <v>338</v>
      </c>
      <c r="AU37" s="11" t="s">
        <v>362</v>
      </c>
    </row>
    <row r="38" spans="1:47" s="21" customFormat="1" ht="12.65" customHeight="1">
      <c r="A38" s="10" t="s">
        <v>324</v>
      </c>
      <c r="B38" s="10" t="s">
        <v>243</v>
      </c>
      <c r="C38" s="10" t="s">
        <v>244</v>
      </c>
      <c r="D38" s="10" t="s">
        <v>245</v>
      </c>
      <c r="E38" s="10" t="s">
        <v>246</v>
      </c>
      <c r="F38" s="10">
        <v>235</v>
      </c>
      <c r="G38" s="10">
        <v>60</v>
      </c>
      <c r="H38" s="10">
        <v>16</v>
      </c>
      <c r="I38" s="16" t="s">
        <v>80</v>
      </c>
      <c r="J38" s="11"/>
      <c r="K38" s="11" t="s">
        <v>129</v>
      </c>
      <c r="L38" s="11" t="s">
        <v>229</v>
      </c>
      <c r="M38" s="11">
        <v>174760</v>
      </c>
      <c r="N38" s="26">
        <v>298</v>
      </c>
      <c r="O38" s="46">
        <f t="shared" si="0"/>
        <v>209</v>
      </c>
      <c r="P38" s="11"/>
      <c r="Q38" s="48">
        <v>0.11360199999999999</v>
      </c>
      <c r="R38" s="12">
        <v>13.25</v>
      </c>
      <c r="S38" s="12">
        <v>29.3</v>
      </c>
      <c r="T38" s="12">
        <v>9.8000000000000007</v>
      </c>
      <c r="U38" s="13">
        <v>12.346456692913387</v>
      </c>
      <c r="V38" s="13">
        <v>688</v>
      </c>
      <c r="W38" s="12">
        <v>27.1</v>
      </c>
      <c r="X38" s="13">
        <v>240</v>
      </c>
      <c r="Y38" s="12">
        <v>9.4</v>
      </c>
      <c r="Z38" s="13">
        <v>313.024</v>
      </c>
      <c r="AA38" s="12">
        <v>12.3</v>
      </c>
      <c r="AB38" s="13">
        <v>261.60000000000002</v>
      </c>
      <c r="AC38" s="12">
        <v>10.3</v>
      </c>
      <c r="AD38" s="13">
        <v>333.97073258403321</v>
      </c>
      <c r="AE38" s="12">
        <v>13.1</v>
      </c>
      <c r="AF38" s="13">
        <v>2098.4</v>
      </c>
      <c r="AG38" s="12">
        <v>82.6</v>
      </c>
      <c r="AH38" s="13">
        <v>477</v>
      </c>
      <c r="AI38" s="13">
        <v>766.9386199008768</v>
      </c>
      <c r="AJ38" s="12">
        <v>7</v>
      </c>
      <c r="AK38" s="11" t="s">
        <v>91</v>
      </c>
      <c r="AL38" s="13">
        <v>1764</v>
      </c>
      <c r="AM38" s="13" t="s">
        <v>312</v>
      </c>
      <c r="AN38" s="13">
        <v>51</v>
      </c>
      <c r="AO38" s="13" t="s">
        <v>312</v>
      </c>
      <c r="AP38" s="11" t="s">
        <v>22</v>
      </c>
      <c r="AQ38" s="11" t="s">
        <v>17</v>
      </c>
      <c r="AR38" s="32">
        <v>4981910531968</v>
      </c>
      <c r="AS38" s="13"/>
      <c r="AT38" s="11" t="s">
        <v>338</v>
      </c>
      <c r="AU38" s="11" t="s">
        <v>362</v>
      </c>
    </row>
    <row r="39" spans="1:47" s="21" customFormat="1" ht="12.65" customHeight="1">
      <c r="A39" s="10" t="s">
        <v>309</v>
      </c>
      <c r="B39" s="10" t="s">
        <v>243</v>
      </c>
      <c r="C39" s="10" t="s">
        <v>244</v>
      </c>
      <c r="D39" s="10" t="s">
        <v>245</v>
      </c>
      <c r="E39" s="10" t="s">
        <v>246</v>
      </c>
      <c r="F39" s="10">
        <v>185</v>
      </c>
      <c r="G39" s="10">
        <v>55</v>
      </c>
      <c r="H39" s="10">
        <v>16</v>
      </c>
      <c r="I39" s="16" t="s">
        <v>197</v>
      </c>
      <c r="J39" s="11"/>
      <c r="K39" s="11" t="s">
        <v>196</v>
      </c>
      <c r="L39" s="11" t="s">
        <v>229</v>
      </c>
      <c r="M39" s="11">
        <v>149390</v>
      </c>
      <c r="N39" s="26">
        <v>295</v>
      </c>
      <c r="O39" s="46">
        <f t="shared" si="0"/>
        <v>207</v>
      </c>
      <c r="P39" s="11"/>
      <c r="Q39" s="48">
        <v>7.2187000000000001E-2</v>
      </c>
      <c r="R39" s="12">
        <v>8.44</v>
      </c>
      <c r="S39" s="12">
        <v>18.5</v>
      </c>
      <c r="T39" s="12">
        <v>8.6</v>
      </c>
      <c r="U39" s="13">
        <v>10.834645669291339</v>
      </c>
      <c r="V39" s="13">
        <v>610</v>
      </c>
      <c r="W39" s="12">
        <v>24</v>
      </c>
      <c r="X39" s="13">
        <v>194</v>
      </c>
      <c r="Y39" s="12">
        <v>7.6</v>
      </c>
      <c r="Z39" s="13">
        <v>282.60399999999998</v>
      </c>
      <c r="AA39" s="12">
        <v>11.1</v>
      </c>
      <c r="AB39" s="13">
        <v>211.46</v>
      </c>
      <c r="AC39" s="12">
        <v>8.3000000000000007</v>
      </c>
      <c r="AD39" s="13">
        <v>296.10777162247126</v>
      </c>
      <c r="AE39" s="12">
        <v>11.7</v>
      </c>
      <c r="AF39" s="13">
        <v>1860.5</v>
      </c>
      <c r="AG39" s="12">
        <v>73.2</v>
      </c>
      <c r="AH39" s="13">
        <v>538</v>
      </c>
      <c r="AI39" s="13">
        <v>865.00618113410371</v>
      </c>
      <c r="AJ39" s="12">
        <v>6</v>
      </c>
      <c r="AK39" s="11" t="s">
        <v>35</v>
      </c>
      <c r="AL39" s="13">
        <v>1074</v>
      </c>
      <c r="AM39" s="13" t="s">
        <v>312</v>
      </c>
      <c r="AN39" s="13">
        <v>51</v>
      </c>
      <c r="AO39" s="13" t="s">
        <v>312</v>
      </c>
      <c r="AP39" s="11" t="s">
        <v>92</v>
      </c>
      <c r="AQ39" s="11" t="s">
        <v>34</v>
      </c>
      <c r="AR39" s="32">
        <v>4981910531760</v>
      </c>
      <c r="AS39" s="13"/>
      <c r="AT39" s="11" t="s">
        <v>338</v>
      </c>
      <c r="AU39" s="11" t="s">
        <v>362</v>
      </c>
    </row>
    <row r="40" spans="1:47" ht="12.65" customHeight="1">
      <c r="A40" s="10" t="s">
        <v>310</v>
      </c>
      <c r="B40" s="10" t="s">
        <v>243</v>
      </c>
      <c r="C40" s="10" t="s">
        <v>321</v>
      </c>
      <c r="D40" s="10" t="s">
        <v>245</v>
      </c>
      <c r="E40" s="10" t="s">
        <v>246</v>
      </c>
      <c r="F40" s="10">
        <v>195</v>
      </c>
      <c r="G40" s="10">
        <v>55</v>
      </c>
      <c r="H40" s="10">
        <v>16</v>
      </c>
      <c r="I40" s="10" t="s">
        <v>123</v>
      </c>
      <c r="K40" s="11" t="s">
        <v>74</v>
      </c>
      <c r="L40" s="11" t="s">
        <v>229</v>
      </c>
      <c r="M40" s="11">
        <v>142760</v>
      </c>
      <c r="N40" s="26">
        <v>297</v>
      </c>
      <c r="O40" s="46">
        <f t="shared" si="0"/>
        <v>208</v>
      </c>
      <c r="P40" s="36"/>
      <c r="Q40" s="48">
        <v>7.7263999999999999E-2</v>
      </c>
      <c r="R40" s="12">
        <v>9.2799999999999994</v>
      </c>
      <c r="S40" s="12">
        <v>20.458873599999997</v>
      </c>
      <c r="T40" s="12">
        <v>8.6999999999999993</v>
      </c>
      <c r="U40" s="13">
        <v>10.960629921259843</v>
      </c>
      <c r="V40" s="13">
        <v>620.1</v>
      </c>
      <c r="W40" s="12">
        <v>24.413399009999999</v>
      </c>
      <c r="X40" s="13">
        <v>201.1</v>
      </c>
      <c r="Y40" s="12">
        <v>7.9173271099999996</v>
      </c>
      <c r="Z40" s="13">
        <v>286.54300000000001</v>
      </c>
      <c r="AA40" s="12">
        <v>11.281226564299999</v>
      </c>
      <c r="AB40" s="13">
        <v>219.19900000000001</v>
      </c>
      <c r="AC40" s="12">
        <v>8.6298865499000001</v>
      </c>
      <c r="AD40" s="13">
        <v>301.01053964441712</v>
      </c>
      <c r="AE40" s="12">
        <v>11.850815046854667</v>
      </c>
      <c r="AF40" s="13">
        <v>1891.3050000000001</v>
      </c>
      <c r="AG40" s="12">
        <v>74.460866980500001</v>
      </c>
      <c r="AH40" s="13">
        <v>528.73528628328063</v>
      </c>
      <c r="AI40" s="13">
        <v>850.91722382164699</v>
      </c>
      <c r="AJ40" s="12">
        <v>6</v>
      </c>
      <c r="AK40" s="11" t="s">
        <v>20</v>
      </c>
      <c r="AL40" s="13">
        <v>1201</v>
      </c>
      <c r="AM40" s="13" t="s">
        <v>312</v>
      </c>
      <c r="AN40" s="13">
        <v>51</v>
      </c>
      <c r="AO40" s="13" t="s">
        <v>312</v>
      </c>
      <c r="AP40" s="11" t="s">
        <v>92</v>
      </c>
      <c r="AQ40" s="11" t="s">
        <v>34</v>
      </c>
      <c r="AR40" s="32">
        <v>4981910510758</v>
      </c>
      <c r="AT40" s="11" t="s">
        <v>338</v>
      </c>
      <c r="AU40" s="11" t="s">
        <v>362</v>
      </c>
    </row>
    <row r="41" spans="1:47" ht="12.65" customHeight="1">
      <c r="A41" s="10" t="s">
        <v>310</v>
      </c>
      <c r="B41" s="10" t="s">
        <v>243</v>
      </c>
      <c r="C41" s="10" t="s">
        <v>321</v>
      </c>
      <c r="D41" s="10" t="s">
        <v>245</v>
      </c>
      <c r="E41" s="10" t="s">
        <v>246</v>
      </c>
      <c r="F41" s="10">
        <v>205</v>
      </c>
      <c r="G41" s="10">
        <v>55</v>
      </c>
      <c r="H41" s="10">
        <v>16</v>
      </c>
      <c r="I41" s="16" t="s">
        <v>66</v>
      </c>
      <c r="J41" s="11" t="s">
        <v>218</v>
      </c>
      <c r="K41" s="11" t="s">
        <v>83</v>
      </c>
      <c r="L41" s="11" t="s">
        <v>229</v>
      </c>
      <c r="M41" s="11">
        <v>142590</v>
      </c>
      <c r="N41" s="26">
        <v>295</v>
      </c>
      <c r="O41" s="46">
        <f t="shared" si="0"/>
        <v>207</v>
      </c>
      <c r="P41" s="36"/>
      <c r="Q41" s="48">
        <v>8.5475999999999996E-2</v>
      </c>
      <c r="R41" s="12">
        <v>9.8000000000000007</v>
      </c>
      <c r="S41" s="12">
        <v>21.605276</v>
      </c>
      <c r="T41" s="12">
        <v>8.6</v>
      </c>
      <c r="U41" s="13">
        <v>10.834645669291339</v>
      </c>
      <c r="V41" s="13">
        <v>632</v>
      </c>
      <c r="W41" s="12">
        <v>24.9</v>
      </c>
      <c r="X41" s="13">
        <v>214</v>
      </c>
      <c r="Y41" s="12">
        <v>8.4</v>
      </c>
      <c r="Z41" s="13">
        <v>291.37900000000002</v>
      </c>
      <c r="AA41" s="12">
        <v>11.4716203679</v>
      </c>
      <c r="AB41" s="13">
        <v>233.26000000000002</v>
      </c>
      <c r="AC41" s="12">
        <v>9.1999999999999993</v>
      </c>
      <c r="AD41" s="13">
        <v>307.02977959215258</v>
      </c>
      <c r="AE41" s="12">
        <v>12.087793125521006</v>
      </c>
      <c r="AF41" s="13">
        <v>1927.6</v>
      </c>
      <c r="AG41" s="12">
        <v>75.900000000000006</v>
      </c>
      <c r="AH41" s="13">
        <v>519</v>
      </c>
      <c r="AI41" s="13">
        <v>834.89520647437234</v>
      </c>
      <c r="AJ41" s="12">
        <v>6.5</v>
      </c>
      <c r="AK41" s="11" t="s">
        <v>81</v>
      </c>
      <c r="AL41" s="13">
        <v>1477</v>
      </c>
      <c r="AM41" s="13" t="s">
        <v>312</v>
      </c>
      <c r="AN41" s="13">
        <v>50</v>
      </c>
      <c r="AO41" s="13" t="s">
        <v>312</v>
      </c>
      <c r="AP41" s="11" t="s">
        <v>92</v>
      </c>
      <c r="AQ41" s="11" t="s">
        <v>34</v>
      </c>
      <c r="AR41" s="32">
        <v>4981910510406</v>
      </c>
      <c r="AT41" s="11" t="s">
        <v>338</v>
      </c>
      <c r="AU41" s="11" t="s">
        <v>364</v>
      </c>
    </row>
    <row r="42" spans="1:47" ht="12.65" customHeight="1">
      <c r="A42" s="10" t="s">
        <v>310</v>
      </c>
      <c r="B42" s="10" t="s">
        <v>243</v>
      </c>
      <c r="C42" s="10" t="s">
        <v>321</v>
      </c>
      <c r="D42" s="10" t="s">
        <v>245</v>
      </c>
      <c r="E42" s="10" t="s">
        <v>246</v>
      </c>
      <c r="F42" s="10">
        <v>215</v>
      </c>
      <c r="G42" s="10">
        <v>55</v>
      </c>
      <c r="H42" s="10">
        <v>16</v>
      </c>
      <c r="I42" s="16" t="s">
        <v>178</v>
      </c>
      <c r="J42" s="11" t="s">
        <v>218</v>
      </c>
      <c r="K42" s="11" t="s">
        <v>72</v>
      </c>
      <c r="L42" s="11" t="s">
        <v>229</v>
      </c>
      <c r="M42" s="11">
        <v>142610</v>
      </c>
      <c r="N42" s="26">
        <v>308</v>
      </c>
      <c r="O42" s="46">
        <f t="shared" si="0"/>
        <v>216</v>
      </c>
      <c r="P42" s="36"/>
      <c r="Q42" s="48">
        <v>9.3148999999999996E-2</v>
      </c>
      <c r="R42" s="12">
        <v>10.82</v>
      </c>
      <c r="S42" s="12">
        <v>23.853988399999999</v>
      </c>
      <c r="T42" s="12">
        <v>8.9</v>
      </c>
      <c r="U42" s="13">
        <v>11.212598425196852</v>
      </c>
      <c r="V42" s="13">
        <v>642.29999999999995</v>
      </c>
      <c r="W42" s="12">
        <v>25.287415229999997</v>
      </c>
      <c r="X42" s="13">
        <v>225.4</v>
      </c>
      <c r="Y42" s="12">
        <v>8.8740205400000001</v>
      </c>
      <c r="Z42" s="13">
        <v>295.20099999999996</v>
      </c>
      <c r="AA42" s="12">
        <v>11.622092890099998</v>
      </c>
      <c r="AB42" s="13">
        <v>245.68600000000004</v>
      </c>
      <c r="AC42" s="12">
        <v>9.6726823886000002</v>
      </c>
      <c r="AD42" s="13">
        <v>311.78692084116932</v>
      </c>
      <c r="AE42" s="12">
        <v>12.27508225220892</v>
      </c>
      <c r="AF42" s="13">
        <v>1959.0149999999996</v>
      </c>
      <c r="AG42" s="12">
        <v>77.126616451499984</v>
      </c>
      <c r="AH42" s="13">
        <v>510.46045621090195</v>
      </c>
      <c r="AI42" s="13">
        <v>821.50672659474287</v>
      </c>
      <c r="AJ42" s="12">
        <v>7</v>
      </c>
      <c r="AK42" s="11" t="s">
        <v>19</v>
      </c>
      <c r="AL42" s="13">
        <v>1609</v>
      </c>
      <c r="AM42" s="13" t="s">
        <v>312</v>
      </c>
      <c r="AN42" s="13">
        <v>50</v>
      </c>
      <c r="AO42" s="13" t="s">
        <v>312</v>
      </c>
      <c r="AP42" s="11" t="s">
        <v>92</v>
      </c>
      <c r="AQ42" s="11" t="s">
        <v>34</v>
      </c>
      <c r="AR42" s="32">
        <v>4981910510765</v>
      </c>
      <c r="AT42" s="11" t="s">
        <v>338</v>
      </c>
      <c r="AU42" s="11" t="s">
        <v>362</v>
      </c>
    </row>
    <row r="43" spans="1:47" ht="12.65" customHeight="1">
      <c r="A43" s="10" t="s">
        <v>310</v>
      </c>
      <c r="B43" s="10" t="s">
        <v>243</v>
      </c>
      <c r="C43" s="10" t="s">
        <v>321</v>
      </c>
      <c r="D43" s="10" t="s">
        <v>245</v>
      </c>
      <c r="E43" s="10" t="s">
        <v>246</v>
      </c>
      <c r="F43" s="10">
        <v>195</v>
      </c>
      <c r="G43" s="10">
        <v>50</v>
      </c>
      <c r="H43" s="10">
        <v>16</v>
      </c>
      <c r="I43" s="16" t="s">
        <v>85</v>
      </c>
      <c r="K43" s="11" t="s">
        <v>86</v>
      </c>
      <c r="L43" s="11" t="s">
        <v>229</v>
      </c>
      <c r="M43" s="11">
        <v>142820</v>
      </c>
      <c r="N43" s="26">
        <v>305</v>
      </c>
      <c r="O43" s="46">
        <f t="shared" si="0"/>
        <v>214</v>
      </c>
      <c r="P43" s="36"/>
      <c r="Q43" s="48">
        <v>7.2843000000000005E-2</v>
      </c>
      <c r="R43" s="12">
        <v>8.6</v>
      </c>
      <c r="S43" s="12">
        <v>19</v>
      </c>
      <c r="T43" s="12">
        <v>8.6</v>
      </c>
      <c r="U43" s="13">
        <v>10.834645669291339</v>
      </c>
      <c r="V43" s="13">
        <v>602.20000000000005</v>
      </c>
      <c r="W43" s="12">
        <v>23.708674219999999</v>
      </c>
      <c r="X43" s="13">
        <v>201.6</v>
      </c>
      <c r="Y43" s="12">
        <v>7.9370121599999992</v>
      </c>
      <c r="Z43" s="13">
        <v>279.60000000000002</v>
      </c>
      <c r="AA43" s="12">
        <v>11.006383896199999</v>
      </c>
      <c r="AB43" s="13">
        <v>219.7</v>
      </c>
      <c r="AC43" s="12">
        <v>8.6</v>
      </c>
      <c r="AD43" s="13">
        <v>292.32147552631511</v>
      </c>
      <c r="AE43" s="12">
        <v>11.508725723618578</v>
      </c>
      <c r="AF43" s="13">
        <v>1837</v>
      </c>
      <c r="AG43" s="12">
        <v>72.311456370999991</v>
      </c>
      <c r="AH43" s="13">
        <v>544.45159585563317</v>
      </c>
      <c r="AI43" s="13">
        <v>876</v>
      </c>
      <c r="AJ43" s="12">
        <v>6</v>
      </c>
      <c r="AK43" s="11" t="s">
        <v>20</v>
      </c>
      <c r="AL43" s="13">
        <v>1102</v>
      </c>
      <c r="AM43" s="13" t="s">
        <v>312</v>
      </c>
      <c r="AN43" s="13">
        <v>51</v>
      </c>
      <c r="AO43" s="13" t="s">
        <v>312</v>
      </c>
      <c r="AP43" s="11" t="s">
        <v>92</v>
      </c>
      <c r="AQ43" s="11" t="s">
        <v>34</v>
      </c>
      <c r="AR43" s="32">
        <v>4981910510789</v>
      </c>
      <c r="AT43" s="11" t="s">
        <v>338</v>
      </c>
      <c r="AU43" s="11" t="s">
        <v>362</v>
      </c>
    </row>
    <row r="44" spans="1:47" s="21" customFormat="1" ht="12.65" customHeight="1">
      <c r="A44" s="10" t="s">
        <v>324</v>
      </c>
      <c r="B44" s="10" t="s">
        <v>243</v>
      </c>
      <c r="C44" s="10" t="s">
        <v>244</v>
      </c>
      <c r="D44" s="10" t="s">
        <v>245</v>
      </c>
      <c r="E44" s="10" t="s">
        <v>246</v>
      </c>
      <c r="F44" s="10">
        <v>235</v>
      </c>
      <c r="G44" s="10">
        <v>70</v>
      </c>
      <c r="H44" s="10">
        <v>17</v>
      </c>
      <c r="I44" s="16" t="s">
        <v>302</v>
      </c>
      <c r="J44" s="11" t="s">
        <v>218</v>
      </c>
      <c r="K44" s="11" t="s">
        <v>130</v>
      </c>
      <c r="L44" s="11" t="s">
        <v>229</v>
      </c>
      <c r="M44" s="11">
        <v>174840</v>
      </c>
      <c r="N44" s="26">
        <v>333</v>
      </c>
      <c r="O44" s="46">
        <f t="shared" si="0"/>
        <v>233</v>
      </c>
      <c r="P44" s="11"/>
      <c r="Q44" s="48">
        <v>0.13935400000000001</v>
      </c>
      <c r="R44" s="12">
        <v>15.7</v>
      </c>
      <c r="S44" s="12">
        <v>34.612533999999997</v>
      </c>
      <c r="T44" s="12">
        <v>10</v>
      </c>
      <c r="U44" s="13">
        <v>12.598425196850394</v>
      </c>
      <c r="V44" s="13">
        <v>762</v>
      </c>
      <c r="W44" s="12">
        <v>30</v>
      </c>
      <c r="X44" s="13">
        <v>240</v>
      </c>
      <c r="Y44" s="12">
        <v>9.4</v>
      </c>
      <c r="Z44" s="13">
        <v>344.678</v>
      </c>
      <c r="AA44" s="12">
        <v>13.6</v>
      </c>
      <c r="AB44" s="13">
        <v>261.60000000000002</v>
      </c>
      <c r="AC44" s="12">
        <v>10.3</v>
      </c>
      <c r="AD44" s="13">
        <v>369.89200323987393</v>
      </c>
      <c r="AE44" s="12">
        <v>14.6</v>
      </c>
      <c r="AF44" s="13">
        <v>2324.1</v>
      </c>
      <c r="AG44" s="12">
        <v>91.5</v>
      </c>
      <c r="AH44" s="13">
        <v>430</v>
      </c>
      <c r="AI44" s="13">
        <v>692.45901639344265</v>
      </c>
      <c r="AJ44" s="12">
        <v>7</v>
      </c>
      <c r="AK44" s="11" t="s">
        <v>16</v>
      </c>
      <c r="AL44" s="13">
        <v>2271</v>
      </c>
      <c r="AM44" s="13" t="s">
        <v>312</v>
      </c>
      <c r="AN44" s="13">
        <v>50</v>
      </c>
      <c r="AO44" s="13" t="s">
        <v>312</v>
      </c>
      <c r="AP44" s="11" t="s">
        <v>22</v>
      </c>
      <c r="AQ44" s="11" t="s">
        <v>17</v>
      </c>
      <c r="AR44" s="32">
        <v>4981910532040</v>
      </c>
      <c r="AS44" s="13"/>
      <c r="AT44" s="11" t="s">
        <v>338</v>
      </c>
      <c r="AU44" s="11" t="s">
        <v>362</v>
      </c>
    </row>
    <row r="45" spans="1:47" s="21" customFormat="1" ht="12.65" customHeight="1">
      <c r="A45" s="10" t="s">
        <v>324</v>
      </c>
      <c r="B45" s="10" t="s">
        <v>243</v>
      </c>
      <c r="C45" s="10" t="s">
        <v>244</v>
      </c>
      <c r="D45" s="10" t="s">
        <v>245</v>
      </c>
      <c r="E45" s="10" t="s">
        <v>246</v>
      </c>
      <c r="F45" s="10">
        <v>245</v>
      </c>
      <c r="G45" s="10">
        <v>70</v>
      </c>
      <c r="H45" s="10">
        <v>17</v>
      </c>
      <c r="I45" s="16" t="s">
        <v>103</v>
      </c>
      <c r="J45" s="11"/>
      <c r="K45" s="11" t="s">
        <v>152</v>
      </c>
      <c r="L45" s="11" t="s">
        <v>229</v>
      </c>
      <c r="M45" s="11">
        <v>149440</v>
      </c>
      <c r="N45" s="26">
        <v>350</v>
      </c>
      <c r="O45" s="46">
        <f t="shared" si="0"/>
        <v>245</v>
      </c>
      <c r="P45" s="11"/>
      <c r="Q45" s="48">
        <v>0.14934</v>
      </c>
      <c r="R45" s="12">
        <v>16.3</v>
      </c>
      <c r="S45" s="12">
        <v>35.935305999999997</v>
      </c>
      <c r="T45" s="12">
        <v>10.1</v>
      </c>
      <c r="U45" s="13">
        <v>12.724409448818898</v>
      </c>
      <c r="V45" s="13">
        <v>776</v>
      </c>
      <c r="W45" s="12">
        <v>30.6</v>
      </c>
      <c r="X45" s="13">
        <v>248</v>
      </c>
      <c r="Y45" s="12">
        <v>9.8000000000000007</v>
      </c>
      <c r="Z45" s="13">
        <v>350.13800000000003</v>
      </c>
      <c r="AA45" s="12">
        <v>13.8</v>
      </c>
      <c r="AB45" s="13">
        <v>270.32</v>
      </c>
      <c r="AC45" s="12">
        <v>10.6</v>
      </c>
      <c r="AD45" s="13">
        <v>376.68791930989784</v>
      </c>
      <c r="AE45" s="12">
        <v>14.8</v>
      </c>
      <c r="AF45" s="13">
        <v>2366.7999999999997</v>
      </c>
      <c r="AG45" s="12">
        <v>93.2</v>
      </c>
      <c r="AH45" s="13">
        <v>423</v>
      </c>
      <c r="AI45" s="13">
        <v>679.96619908737546</v>
      </c>
      <c r="AJ45" s="12">
        <v>7</v>
      </c>
      <c r="AK45" s="11" t="s">
        <v>21</v>
      </c>
      <c r="AL45" s="11">
        <v>2337</v>
      </c>
      <c r="AM45" s="13" t="s">
        <v>312</v>
      </c>
      <c r="AN45" s="11">
        <v>51</v>
      </c>
      <c r="AO45" s="13" t="s">
        <v>312</v>
      </c>
      <c r="AP45" s="11" t="s">
        <v>22</v>
      </c>
      <c r="AQ45" s="11" t="s">
        <v>17</v>
      </c>
      <c r="AR45" s="32">
        <v>4981910529835</v>
      </c>
      <c r="AS45" s="13"/>
      <c r="AT45" s="11" t="s">
        <v>338</v>
      </c>
      <c r="AU45" s="11" t="s">
        <v>362</v>
      </c>
    </row>
    <row r="46" spans="1:47" s="21" customFormat="1" ht="12.65" customHeight="1">
      <c r="A46" s="10" t="s">
        <v>324</v>
      </c>
      <c r="B46" s="10" t="s">
        <v>243</v>
      </c>
      <c r="C46" s="10" t="s">
        <v>244</v>
      </c>
      <c r="D46" s="10" t="s">
        <v>245</v>
      </c>
      <c r="E46" s="10" t="s">
        <v>246</v>
      </c>
      <c r="F46" s="10">
        <v>255</v>
      </c>
      <c r="G46" s="10">
        <v>70</v>
      </c>
      <c r="H46" s="10">
        <v>17</v>
      </c>
      <c r="I46" s="16" t="s">
        <v>293</v>
      </c>
      <c r="J46" s="11"/>
      <c r="K46" s="11" t="s">
        <v>275</v>
      </c>
      <c r="L46" s="11" t="s">
        <v>229</v>
      </c>
      <c r="M46" s="11">
        <v>174710</v>
      </c>
      <c r="N46" s="26">
        <v>362</v>
      </c>
      <c r="O46" s="46">
        <f t="shared" si="0"/>
        <v>253</v>
      </c>
      <c r="P46" s="11"/>
      <c r="Q46" s="48">
        <v>0.16226499999999999</v>
      </c>
      <c r="R46" s="12">
        <v>17.190000000000001</v>
      </c>
      <c r="S46" s="12">
        <v>37.700000000000003</v>
      </c>
      <c r="T46" s="12">
        <v>10.199999999999999</v>
      </c>
      <c r="U46" s="13">
        <v>12.850393700787402</v>
      </c>
      <c r="V46" s="13">
        <v>790</v>
      </c>
      <c r="W46" s="12">
        <v>31.1</v>
      </c>
      <c r="X46" s="13">
        <v>260</v>
      </c>
      <c r="Y46" s="12">
        <v>10.199999999999999</v>
      </c>
      <c r="Z46" s="13">
        <v>355.59800000000001</v>
      </c>
      <c r="AA46" s="12">
        <v>14</v>
      </c>
      <c r="AB46" s="13">
        <v>283.40000000000003</v>
      </c>
      <c r="AC46" s="12">
        <v>11.2</v>
      </c>
      <c r="AD46" s="13">
        <v>383.4838353799218</v>
      </c>
      <c r="AE46" s="12">
        <v>15.1</v>
      </c>
      <c r="AF46" s="13">
        <v>2409.5</v>
      </c>
      <c r="AG46" s="12">
        <v>94.8</v>
      </c>
      <c r="AH46" s="13">
        <v>414</v>
      </c>
      <c r="AI46" s="13">
        <v>667.91616517949785</v>
      </c>
      <c r="AJ46" s="12">
        <v>7.5</v>
      </c>
      <c r="AK46" s="11" t="s">
        <v>91</v>
      </c>
      <c r="AL46" s="13">
        <v>2469</v>
      </c>
      <c r="AM46" s="13" t="s">
        <v>312</v>
      </c>
      <c r="AN46" s="13">
        <v>51</v>
      </c>
      <c r="AO46" s="13" t="s">
        <v>312</v>
      </c>
      <c r="AP46" s="11" t="s">
        <v>22</v>
      </c>
      <c r="AQ46" s="11" t="s">
        <v>17</v>
      </c>
      <c r="AR46" s="32">
        <v>4981910531937</v>
      </c>
      <c r="AS46" s="13"/>
      <c r="AT46" s="11" t="s">
        <v>338</v>
      </c>
      <c r="AU46" s="11" t="s">
        <v>362</v>
      </c>
    </row>
    <row r="47" spans="1:47" s="21" customFormat="1" ht="12.65" customHeight="1">
      <c r="A47" s="10" t="s">
        <v>324</v>
      </c>
      <c r="B47" s="10" t="s">
        <v>243</v>
      </c>
      <c r="C47" s="10" t="s">
        <v>244</v>
      </c>
      <c r="D47" s="10" t="s">
        <v>245</v>
      </c>
      <c r="E47" s="10" t="s">
        <v>246</v>
      </c>
      <c r="F47" s="10">
        <v>265</v>
      </c>
      <c r="G47" s="10">
        <v>70</v>
      </c>
      <c r="H47" s="10">
        <v>17</v>
      </c>
      <c r="I47" s="16" t="s">
        <v>102</v>
      </c>
      <c r="J47" s="11"/>
      <c r="K47" s="11" t="s">
        <v>272</v>
      </c>
      <c r="L47" s="11" t="s">
        <v>229</v>
      </c>
      <c r="M47" s="11">
        <v>149450</v>
      </c>
      <c r="N47" s="26">
        <v>381</v>
      </c>
      <c r="O47" s="46">
        <f t="shared" si="0"/>
        <v>267</v>
      </c>
      <c r="P47" s="36"/>
      <c r="Q47" s="48">
        <v>0.17582400000000001</v>
      </c>
      <c r="R47" s="12">
        <v>18.5</v>
      </c>
      <c r="S47" s="12">
        <v>40.785469999999997</v>
      </c>
      <c r="T47" s="12">
        <v>10.3</v>
      </c>
      <c r="U47" s="13">
        <v>12.976377952755907</v>
      </c>
      <c r="V47" s="13">
        <v>804</v>
      </c>
      <c r="W47" s="12">
        <v>31.7</v>
      </c>
      <c r="X47" s="13">
        <v>272</v>
      </c>
      <c r="Y47" s="12">
        <v>10.7</v>
      </c>
      <c r="Z47" s="13">
        <v>361.05799999999999</v>
      </c>
      <c r="AA47" s="12">
        <v>14.2</v>
      </c>
      <c r="AB47" s="13">
        <v>296.48</v>
      </c>
      <c r="AC47" s="12">
        <v>11.7</v>
      </c>
      <c r="AD47" s="13">
        <v>390.27975144994571</v>
      </c>
      <c r="AE47" s="12">
        <v>15.4</v>
      </c>
      <c r="AF47" s="13">
        <v>2452.1999999999998</v>
      </c>
      <c r="AG47" s="12">
        <v>96.5</v>
      </c>
      <c r="AH47" s="13">
        <v>408</v>
      </c>
      <c r="AI47" s="13">
        <v>656.28578419378528</v>
      </c>
      <c r="AJ47" s="12">
        <v>8</v>
      </c>
      <c r="AK47" s="11" t="s">
        <v>18</v>
      </c>
      <c r="AL47" s="13">
        <v>2679</v>
      </c>
      <c r="AM47" s="13" t="s">
        <v>312</v>
      </c>
      <c r="AN47" s="13">
        <v>51</v>
      </c>
      <c r="AO47" s="13" t="s">
        <v>312</v>
      </c>
      <c r="AP47" s="11" t="s">
        <v>22</v>
      </c>
      <c r="AQ47" s="11" t="s">
        <v>17</v>
      </c>
      <c r="AR47" s="32">
        <v>4981910527602</v>
      </c>
      <c r="AS47" s="13"/>
      <c r="AT47" s="11" t="s">
        <v>338</v>
      </c>
      <c r="AU47" s="11" t="s">
        <v>362</v>
      </c>
    </row>
    <row r="48" spans="1:47" s="21" customFormat="1" ht="12.65" customHeight="1">
      <c r="A48" s="10" t="s">
        <v>324</v>
      </c>
      <c r="B48" s="10" t="s">
        <v>243</v>
      </c>
      <c r="C48" s="10" t="s">
        <v>244</v>
      </c>
      <c r="D48" s="10" t="s">
        <v>245</v>
      </c>
      <c r="E48" s="10" t="s">
        <v>246</v>
      </c>
      <c r="F48" s="10">
        <v>285</v>
      </c>
      <c r="G48" s="10">
        <v>70</v>
      </c>
      <c r="H48" s="10">
        <v>17</v>
      </c>
      <c r="I48" s="16" t="s">
        <v>194</v>
      </c>
      <c r="J48" s="11"/>
      <c r="K48" s="11" t="s">
        <v>294</v>
      </c>
      <c r="L48" s="11" t="s">
        <v>229</v>
      </c>
      <c r="M48" s="11">
        <v>174550</v>
      </c>
      <c r="N48" s="26">
        <v>417</v>
      </c>
      <c r="O48" s="46">
        <f t="shared" si="0"/>
        <v>292</v>
      </c>
      <c r="P48" s="36"/>
      <c r="Q48" s="48">
        <v>0.202129</v>
      </c>
      <c r="R48" s="12">
        <v>20.100000000000001</v>
      </c>
      <c r="S48" s="12">
        <v>44.312862000000003</v>
      </c>
      <c r="T48" s="12">
        <v>10.5</v>
      </c>
      <c r="U48" s="13">
        <v>13.228346456692915</v>
      </c>
      <c r="V48" s="13">
        <v>832</v>
      </c>
      <c r="W48" s="12">
        <v>32.799999999999997</v>
      </c>
      <c r="X48" s="13">
        <v>292</v>
      </c>
      <c r="Y48" s="12">
        <v>11.5</v>
      </c>
      <c r="Z48" s="13">
        <v>371.97800000000001</v>
      </c>
      <c r="AA48" s="12">
        <v>14.6</v>
      </c>
      <c r="AB48" s="13">
        <v>318.28000000000003</v>
      </c>
      <c r="AC48" s="12">
        <v>12.5</v>
      </c>
      <c r="AD48" s="13">
        <v>403.87158358999363</v>
      </c>
      <c r="AE48" s="12">
        <v>15.9</v>
      </c>
      <c r="AF48" s="13">
        <v>2537.6</v>
      </c>
      <c r="AG48" s="12">
        <v>99.9</v>
      </c>
      <c r="AH48" s="13">
        <v>394</v>
      </c>
      <c r="AI48" s="13">
        <v>634.19924337957127</v>
      </c>
      <c r="AJ48" s="12">
        <v>8.5</v>
      </c>
      <c r="AK48" s="11" t="s">
        <v>23</v>
      </c>
      <c r="AL48" s="13">
        <v>2833</v>
      </c>
      <c r="AM48" s="13" t="s">
        <v>312</v>
      </c>
      <c r="AN48" s="13">
        <v>51</v>
      </c>
      <c r="AO48" s="13" t="s">
        <v>312</v>
      </c>
      <c r="AP48" s="11" t="s">
        <v>22</v>
      </c>
      <c r="AQ48" s="11" t="s">
        <v>17</v>
      </c>
      <c r="AR48" s="32">
        <v>4981910526155</v>
      </c>
      <c r="AS48" s="13"/>
      <c r="AT48" s="11" t="s">
        <v>338</v>
      </c>
      <c r="AU48" s="11" t="s">
        <v>362</v>
      </c>
    </row>
    <row r="49" spans="1:47" s="21" customFormat="1" ht="12.65" customHeight="1">
      <c r="A49" s="10" t="s">
        <v>324</v>
      </c>
      <c r="B49" s="10" t="s">
        <v>243</v>
      </c>
      <c r="C49" s="10" t="s">
        <v>244</v>
      </c>
      <c r="D49" s="10" t="s">
        <v>245</v>
      </c>
      <c r="E49" s="10" t="s">
        <v>246</v>
      </c>
      <c r="F49" s="10">
        <v>215</v>
      </c>
      <c r="G49" s="10">
        <v>65</v>
      </c>
      <c r="H49" s="10">
        <v>17</v>
      </c>
      <c r="I49" s="16" t="s">
        <v>295</v>
      </c>
      <c r="J49" s="11"/>
      <c r="K49" s="11" t="s">
        <v>84</v>
      </c>
      <c r="L49" s="11" t="s">
        <v>229</v>
      </c>
      <c r="M49" s="11">
        <v>174720</v>
      </c>
      <c r="N49" s="26">
        <v>304</v>
      </c>
      <c r="O49" s="46">
        <f t="shared" si="0"/>
        <v>213</v>
      </c>
      <c r="P49" s="11"/>
      <c r="Q49" s="48">
        <v>0.11203399999999999</v>
      </c>
      <c r="R49" s="12">
        <v>13</v>
      </c>
      <c r="S49" s="12">
        <v>28.660059999999998</v>
      </c>
      <c r="T49" s="12">
        <v>9.6999999999999993</v>
      </c>
      <c r="U49" s="13">
        <v>12.220472440944881</v>
      </c>
      <c r="V49" s="13">
        <v>712</v>
      </c>
      <c r="W49" s="12">
        <v>28</v>
      </c>
      <c r="X49" s="13">
        <v>221</v>
      </c>
      <c r="Y49" s="12">
        <v>8.6999999999999993</v>
      </c>
      <c r="Z49" s="13">
        <v>325.178</v>
      </c>
      <c r="AA49" s="12">
        <v>12.8</v>
      </c>
      <c r="AB49" s="13">
        <v>240.89000000000001</v>
      </c>
      <c r="AC49" s="12">
        <v>9.5</v>
      </c>
      <c r="AD49" s="13">
        <v>345.6208744183599</v>
      </c>
      <c r="AE49" s="12">
        <v>13.6</v>
      </c>
      <c r="AF49" s="13">
        <v>2171.6</v>
      </c>
      <c r="AG49" s="12">
        <v>85.5</v>
      </c>
      <c r="AH49" s="13">
        <v>460</v>
      </c>
      <c r="AI49" s="13">
        <v>741.08675630871255</v>
      </c>
      <c r="AJ49" s="12">
        <v>6.5</v>
      </c>
      <c r="AK49" s="11" t="s">
        <v>19</v>
      </c>
      <c r="AL49" s="11">
        <v>1709</v>
      </c>
      <c r="AM49" s="13" t="s">
        <v>312</v>
      </c>
      <c r="AN49" s="11">
        <v>51</v>
      </c>
      <c r="AO49" s="13" t="s">
        <v>312</v>
      </c>
      <c r="AP49" s="11" t="s">
        <v>22</v>
      </c>
      <c r="AQ49" s="11" t="s">
        <v>17</v>
      </c>
      <c r="AR49" s="32">
        <v>4981910529859</v>
      </c>
      <c r="AS49" s="13"/>
      <c r="AT49" s="11" t="s">
        <v>338</v>
      </c>
      <c r="AU49" s="11" t="s">
        <v>362</v>
      </c>
    </row>
    <row r="50" spans="1:47" s="21" customFormat="1" ht="12.65" customHeight="1">
      <c r="A50" s="10" t="s">
        <v>324</v>
      </c>
      <c r="B50" s="10" t="s">
        <v>243</v>
      </c>
      <c r="C50" s="10" t="s">
        <v>244</v>
      </c>
      <c r="D50" s="10" t="s">
        <v>245</v>
      </c>
      <c r="E50" s="10" t="s">
        <v>246</v>
      </c>
      <c r="F50" s="10">
        <v>225</v>
      </c>
      <c r="G50" s="10">
        <v>65</v>
      </c>
      <c r="H50" s="10">
        <v>17</v>
      </c>
      <c r="I50" s="16" t="s">
        <v>107</v>
      </c>
      <c r="J50" s="11"/>
      <c r="K50" s="11" t="s">
        <v>273</v>
      </c>
      <c r="L50" s="11" t="s">
        <v>229</v>
      </c>
      <c r="M50" s="11">
        <v>149460</v>
      </c>
      <c r="N50" s="26">
        <v>308</v>
      </c>
      <c r="O50" s="46">
        <f t="shared" si="0"/>
        <v>216</v>
      </c>
      <c r="P50" s="36"/>
      <c r="Q50" s="48">
        <v>0.11951100000000001</v>
      </c>
      <c r="R50" s="12">
        <v>13.6</v>
      </c>
      <c r="S50" s="12">
        <v>29.982831999999995</v>
      </c>
      <c r="T50" s="12">
        <v>9.8000000000000007</v>
      </c>
      <c r="U50" s="13">
        <v>12.346456692913387</v>
      </c>
      <c r="V50" s="13">
        <v>724</v>
      </c>
      <c r="W50" s="12">
        <v>28.5</v>
      </c>
      <c r="X50" s="13">
        <v>228</v>
      </c>
      <c r="Y50" s="12">
        <v>9</v>
      </c>
      <c r="Z50" s="13">
        <v>329.858</v>
      </c>
      <c r="AA50" s="12">
        <v>13</v>
      </c>
      <c r="AB50" s="13">
        <v>248.52</v>
      </c>
      <c r="AC50" s="12">
        <v>9.8000000000000007</v>
      </c>
      <c r="AD50" s="13">
        <v>351.44594533552328</v>
      </c>
      <c r="AE50" s="12">
        <v>13.8</v>
      </c>
      <c r="AF50" s="13">
        <v>2208.1999999999998</v>
      </c>
      <c r="AG50" s="12">
        <v>86.9</v>
      </c>
      <c r="AH50" s="13">
        <v>453</v>
      </c>
      <c r="AI50" s="13">
        <v>728.80355040304323</v>
      </c>
      <c r="AJ50" s="12">
        <v>6.5</v>
      </c>
      <c r="AK50" s="11" t="s">
        <v>16</v>
      </c>
      <c r="AL50" s="13">
        <v>1874</v>
      </c>
      <c r="AM50" s="13" t="s">
        <v>312</v>
      </c>
      <c r="AN50" s="13">
        <v>51</v>
      </c>
      <c r="AO50" s="13" t="s">
        <v>312</v>
      </c>
      <c r="AP50" s="11" t="s">
        <v>22</v>
      </c>
      <c r="AQ50" s="11" t="s">
        <v>17</v>
      </c>
      <c r="AR50" s="32">
        <v>4981910527619</v>
      </c>
      <c r="AS50" s="13"/>
      <c r="AT50" s="11" t="s">
        <v>338</v>
      </c>
      <c r="AU50" s="11" t="s">
        <v>364</v>
      </c>
    </row>
    <row r="51" spans="1:47" s="21" customFormat="1" ht="12.65" customHeight="1">
      <c r="A51" s="10" t="s">
        <v>324</v>
      </c>
      <c r="B51" s="10" t="s">
        <v>243</v>
      </c>
      <c r="C51" s="10" t="s">
        <v>244</v>
      </c>
      <c r="D51" s="10" t="s">
        <v>245</v>
      </c>
      <c r="E51" s="10" t="s">
        <v>246</v>
      </c>
      <c r="F51" s="10">
        <v>235</v>
      </c>
      <c r="G51" s="10">
        <v>65</v>
      </c>
      <c r="H51" s="10">
        <v>17</v>
      </c>
      <c r="I51" s="16" t="s">
        <v>106</v>
      </c>
      <c r="J51" s="11"/>
      <c r="K51" s="11" t="s">
        <v>274</v>
      </c>
      <c r="L51" s="11" t="s">
        <v>229</v>
      </c>
      <c r="M51" s="11">
        <v>149470</v>
      </c>
      <c r="N51" s="26">
        <v>322</v>
      </c>
      <c r="O51" s="46">
        <f t="shared" si="0"/>
        <v>225</v>
      </c>
      <c r="P51" s="36"/>
      <c r="Q51" s="48">
        <v>0.130714</v>
      </c>
      <c r="R51" s="12">
        <v>14.9</v>
      </c>
      <c r="S51" s="12">
        <v>32.848838000000001</v>
      </c>
      <c r="T51" s="12">
        <v>9.9</v>
      </c>
      <c r="U51" s="13">
        <v>12.472440944881891</v>
      </c>
      <c r="V51" s="13">
        <v>738</v>
      </c>
      <c r="W51" s="12">
        <v>29.1</v>
      </c>
      <c r="X51" s="13">
        <v>240</v>
      </c>
      <c r="Y51" s="12">
        <v>9.4</v>
      </c>
      <c r="Z51" s="13">
        <v>335.31799999999998</v>
      </c>
      <c r="AA51" s="12">
        <v>13.2</v>
      </c>
      <c r="AB51" s="13">
        <v>261.60000000000002</v>
      </c>
      <c r="AC51" s="12">
        <v>10.3</v>
      </c>
      <c r="AD51" s="13">
        <v>358.24186140554724</v>
      </c>
      <c r="AE51" s="12">
        <v>14.1</v>
      </c>
      <c r="AF51" s="13">
        <v>2250.9</v>
      </c>
      <c r="AG51" s="12">
        <v>88.6</v>
      </c>
      <c r="AH51" s="13">
        <v>444</v>
      </c>
      <c r="AI51" s="13">
        <v>714.97800879648139</v>
      </c>
      <c r="AJ51" s="12">
        <v>7</v>
      </c>
      <c r="AK51" s="11" t="s">
        <v>91</v>
      </c>
      <c r="AL51" s="13">
        <v>1984</v>
      </c>
      <c r="AM51" s="13" t="s">
        <v>312</v>
      </c>
      <c r="AN51" s="13">
        <v>51</v>
      </c>
      <c r="AO51" s="13" t="s">
        <v>312</v>
      </c>
      <c r="AP51" s="11" t="s">
        <v>22</v>
      </c>
      <c r="AQ51" s="11" t="s">
        <v>17</v>
      </c>
      <c r="AR51" s="32">
        <v>4981910527626</v>
      </c>
      <c r="AS51" s="13"/>
      <c r="AT51" s="11" t="s">
        <v>338</v>
      </c>
      <c r="AU51" s="11" t="s">
        <v>362</v>
      </c>
    </row>
    <row r="52" spans="1:47" s="21" customFormat="1" ht="12.65" customHeight="1">
      <c r="A52" s="10" t="s">
        <v>324</v>
      </c>
      <c r="B52" s="10" t="s">
        <v>243</v>
      </c>
      <c r="C52" s="10" t="s">
        <v>244</v>
      </c>
      <c r="D52" s="10" t="s">
        <v>245</v>
      </c>
      <c r="E52" s="10" t="s">
        <v>246</v>
      </c>
      <c r="F52" s="10">
        <v>245</v>
      </c>
      <c r="G52" s="10">
        <v>65</v>
      </c>
      <c r="H52" s="10">
        <v>17</v>
      </c>
      <c r="I52" s="16" t="s">
        <v>105</v>
      </c>
      <c r="J52" s="11"/>
      <c r="K52" s="11" t="s">
        <v>132</v>
      </c>
      <c r="L52" s="11" t="s">
        <v>229</v>
      </c>
      <c r="M52" s="11">
        <v>149970</v>
      </c>
      <c r="N52" s="26">
        <v>351</v>
      </c>
      <c r="O52" s="46">
        <f t="shared" si="0"/>
        <v>246</v>
      </c>
      <c r="P52" s="36"/>
      <c r="Q52" s="48">
        <v>0.13950000000000001</v>
      </c>
      <c r="R52" s="12">
        <v>15.22</v>
      </c>
      <c r="S52" s="12">
        <v>33.5</v>
      </c>
      <c r="T52" s="12">
        <v>10</v>
      </c>
      <c r="U52" s="13">
        <v>12.598425196850394</v>
      </c>
      <c r="V52" s="13">
        <v>750</v>
      </c>
      <c r="W52" s="12">
        <v>29.5</v>
      </c>
      <c r="X52" s="13">
        <v>248</v>
      </c>
      <c r="Y52" s="12">
        <v>9.8000000000000007</v>
      </c>
      <c r="Z52" s="13">
        <v>339.99799999999999</v>
      </c>
      <c r="AA52" s="12">
        <v>13.4</v>
      </c>
      <c r="AB52" s="13">
        <v>270.32</v>
      </c>
      <c r="AC52" s="12">
        <v>10.6</v>
      </c>
      <c r="AD52" s="13">
        <v>364.06693232271061</v>
      </c>
      <c r="AE52" s="12">
        <v>14.3</v>
      </c>
      <c r="AF52" s="13">
        <v>2287.5</v>
      </c>
      <c r="AG52" s="12">
        <v>90.1</v>
      </c>
      <c r="AH52" s="13">
        <v>437</v>
      </c>
      <c r="AI52" s="13">
        <v>703.53836065573773</v>
      </c>
      <c r="AJ52" s="12">
        <v>7</v>
      </c>
      <c r="AK52" s="11" t="s">
        <v>77</v>
      </c>
      <c r="AL52" s="13">
        <v>2149</v>
      </c>
      <c r="AM52" s="13" t="s">
        <v>312</v>
      </c>
      <c r="AN52" s="13">
        <v>51</v>
      </c>
      <c r="AO52" s="13" t="s">
        <v>312</v>
      </c>
      <c r="AP52" s="11" t="s">
        <v>22</v>
      </c>
      <c r="AQ52" s="11" t="s">
        <v>17</v>
      </c>
      <c r="AR52" s="32">
        <v>4981910527664</v>
      </c>
      <c r="AS52" s="13"/>
      <c r="AT52" s="11" t="s">
        <v>338</v>
      </c>
      <c r="AU52" s="11" t="s">
        <v>362</v>
      </c>
    </row>
    <row r="53" spans="1:47" s="21" customFormat="1" ht="12.65" customHeight="1">
      <c r="A53" s="10" t="s">
        <v>324</v>
      </c>
      <c r="B53" s="10" t="s">
        <v>243</v>
      </c>
      <c r="C53" s="10" t="s">
        <v>244</v>
      </c>
      <c r="D53" s="10" t="s">
        <v>245</v>
      </c>
      <c r="E53" s="10" t="s">
        <v>246</v>
      </c>
      <c r="F53" s="10">
        <v>255</v>
      </c>
      <c r="G53" s="10">
        <v>65</v>
      </c>
      <c r="H53" s="10">
        <v>17</v>
      </c>
      <c r="I53" s="16" t="s">
        <v>303</v>
      </c>
      <c r="J53" s="11" t="s">
        <v>218</v>
      </c>
      <c r="K53" s="11" t="s">
        <v>277</v>
      </c>
      <c r="L53" s="11" t="s">
        <v>229</v>
      </c>
      <c r="M53" s="11">
        <v>174850</v>
      </c>
      <c r="N53" s="26">
        <v>386</v>
      </c>
      <c r="O53" s="46">
        <f t="shared" si="0"/>
        <v>270</v>
      </c>
      <c r="P53" s="11"/>
      <c r="Q53" s="48">
        <v>0.15176100000000001</v>
      </c>
      <c r="R53" s="12">
        <v>16.27</v>
      </c>
      <c r="S53" s="12">
        <v>35.700000000000003</v>
      </c>
      <c r="T53" s="12">
        <v>10.1</v>
      </c>
      <c r="U53" s="13">
        <v>12.724409448818898</v>
      </c>
      <c r="V53" s="13">
        <v>764</v>
      </c>
      <c r="W53" s="12">
        <v>30.1</v>
      </c>
      <c r="X53" s="13">
        <v>260</v>
      </c>
      <c r="Y53" s="12">
        <v>10.199999999999999</v>
      </c>
      <c r="Z53" s="13">
        <v>345.45799999999997</v>
      </c>
      <c r="AA53" s="12">
        <v>13.6</v>
      </c>
      <c r="AB53" s="13">
        <v>283.40000000000003</v>
      </c>
      <c r="AC53" s="12">
        <v>11.2</v>
      </c>
      <c r="AD53" s="13">
        <v>370.86284839273452</v>
      </c>
      <c r="AE53" s="12">
        <v>14.6</v>
      </c>
      <c r="AF53" s="13">
        <v>2330.1999999999998</v>
      </c>
      <c r="AG53" s="12">
        <v>91.7</v>
      </c>
      <c r="AH53" s="13">
        <v>429</v>
      </c>
      <c r="AI53" s="13">
        <v>690.64629645523996</v>
      </c>
      <c r="AJ53" s="12">
        <v>7.5</v>
      </c>
      <c r="AK53" s="11" t="s">
        <v>18</v>
      </c>
      <c r="AL53" s="13">
        <v>2601</v>
      </c>
      <c r="AM53" s="13" t="s">
        <v>312</v>
      </c>
      <c r="AN53" s="13">
        <v>50</v>
      </c>
      <c r="AO53" s="13" t="s">
        <v>312</v>
      </c>
      <c r="AP53" s="11" t="s">
        <v>22</v>
      </c>
      <c r="AQ53" s="11" t="s">
        <v>17</v>
      </c>
      <c r="AR53" s="32">
        <v>4981910532057</v>
      </c>
      <c r="AS53" s="13"/>
      <c r="AT53" s="11" t="s">
        <v>338</v>
      </c>
      <c r="AU53" s="11" t="s">
        <v>362</v>
      </c>
    </row>
    <row r="54" spans="1:47" s="21" customFormat="1" ht="12.65" customHeight="1">
      <c r="A54" s="10" t="s">
        <v>324</v>
      </c>
      <c r="B54" s="10" t="s">
        <v>243</v>
      </c>
      <c r="C54" s="10" t="s">
        <v>244</v>
      </c>
      <c r="D54" s="10" t="s">
        <v>245</v>
      </c>
      <c r="E54" s="10" t="s">
        <v>246</v>
      </c>
      <c r="F54" s="10">
        <v>265</v>
      </c>
      <c r="G54" s="10">
        <v>65</v>
      </c>
      <c r="H54" s="10">
        <v>17</v>
      </c>
      <c r="I54" s="16" t="s">
        <v>104</v>
      </c>
      <c r="J54" s="11"/>
      <c r="K54" s="11" t="s">
        <v>275</v>
      </c>
      <c r="L54" s="11" t="s">
        <v>229</v>
      </c>
      <c r="M54" s="11">
        <v>174560</v>
      </c>
      <c r="N54" s="26">
        <v>418</v>
      </c>
      <c r="O54" s="46">
        <f t="shared" si="0"/>
        <v>293</v>
      </c>
      <c r="P54" s="11"/>
      <c r="Q54" s="48">
        <v>0.16379099999999999</v>
      </c>
      <c r="R54" s="12">
        <v>17.510000000000002</v>
      </c>
      <c r="S54" s="12">
        <v>38.602896199999996</v>
      </c>
      <c r="T54" s="12">
        <v>10.199999999999999</v>
      </c>
      <c r="U54" s="13">
        <v>12.850393700787402</v>
      </c>
      <c r="V54" s="13">
        <v>776</v>
      </c>
      <c r="W54" s="12">
        <v>30.6</v>
      </c>
      <c r="X54" s="13">
        <v>272</v>
      </c>
      <c r="Y54" s="12">
        <v>10.7</v>
      </c>
      <c r="Z54" s="13">
        <v>350.13800000000003</v>
      </c>
      <c r="AA54" s="12">
        <v>13.8</v>
      </c>
      <c r="AB54" s="13">
        <v>296.48</v>
      </c>
      <c r="AC54" s="12">
        <v>11.7</v>
      </c>
      <c r="AD54" s="13">
        <v>376.68791930989784</v>
      </c>
      <c r="AE54" s="12">
        <v>14.8</v>
      </c>
      <c r="AF54" s="13">
        <v>2366.7999999999997</v>
      </c>
      <c r="AG54" s="12">
        <v>93.1</v>
      </c>
      <c r="AH54" s="13">
        <v>422</v>
      </c>
      <c r="AI54" s="13">
        <v>679.96619908737546</v>
      </c>
      <c r="AJ54" s="12">
        <v>8</v>
      </c>
      <c r="AK54" s="11" t="s">
        <v>23</v>
      </c>
      <c r="AL54" s="13">
        <v>2469</v>
      </c>
      <c r="AM54" s="13" t="s">
        <v>312</v>
      </c>
      <c r="AN54" s="13">
        <v>51</v>
      </c>
      <c r="AO54" s="13" t="s">
        <v>312</v>
      </c>
      <c r="AP54" s="11" t="s">
        <v>22</v>
      </c>
      <c r="AQ54" s="11" t="s">
        <v>17</v>
      </c>
      <c r="AR54" s="32">
        <v>4981910531791</v>
      </c>
      <c r="AS54" s="13"/>
      <c r="AT54" s="11" t="s">
        <v>338</v>
      </c>
      <c r="AU54" s="11" t="s">
        <v>362</v>
      </c>
    </row>
    <row r="55" spans="1:47" s="21" customFormat="1" ht="12.65" customHeight="1">
      <c r="A55" s="10" t="s">
        <v>309</v>
      </c>
      <c r="B55" s="10" t="s">
        <v>243</v>
      </c>
      <c r="C55" s="10" t="s">
        <v>244</v>
      </c>
      <c r="D55" s="10" t="s">
        <v>245</v>
      </c>
      <c r="E55" s="10" t="s">
        <v>246</v>
      </c>
      <c r="F55" s="10">
        <v>195</v>
      </c>
      <c r="G55" s="10">
        <v>60</v>
      </c>
      <c r="H55" s="10">
        <v>17</v>
      </c>
      <c r="I55" s="16" t="s">
        <v>352</v>
      </c>
      <c r="J55" s="11"/>
      <c r="K55" s="11" t="s">
        <v>353</v>
      </c>
      <c r="L55" s="11" t="s">
        <v>229</v>
      </c>
      <c r="M55" s="11">
        <v>149180</v>
      </c>
      <c r="N55" s="26">
        <v>277</v>
      </c>
      <c r="O55" s="46">
        <f t="shared" si="0"/>
        <v>194</v>
      </c>
      <c r="P55" s="33"/>
      <c r="Q55" s="48">
        <v>8.9154999999999998E-2</v>
      </c>
      <c r="R55" s="12">
        <v>10.33</v>
      </c>
      <c r="S55" s="12">
        <v>22.773724599999998</v>
      </c>
      <c r="T55" s="12">
        <v>8.8000000000000007</v>
      </c>
      <c r="U55" s="13">
        <v>11.086614173228348</v>
      </c>
      <c r="V55" s="13">
        <v>666</v>
      </c>
      <c r="W55" s="12">
        <v>26.2</v>
      </c>
      <c r="X55" s="13">
        <v>201</v>
      </c>
      <c r="Y55" s="12">
        <v>7.9</v>
      </c>
      <c r="Z55" s="13">
        <v>307.238</v>
      </c>
      <c r="AA55" s="12">
        <v>12.1</v>
      </c>
      <c r="AB55" s="13">
        <v>219.09</v>
      </c>
      <c r="AC55" s="12">
        <v>8.6</v>
      </c>
      <c r="AD55" s="13">
        <v>323.291435902567</v>
      </c>
      <c r="AE55" s="12">
        <v>12.7</v>
      </c>
      <c r="AF55" s="13">
        <v>2031.3</v>
      </c>
      <c r="AG55" s="12">
        <v>80</v>
      </c>
      <c r="AH55" s="13">
        <v>492</v>
      </c>
      <c r="AI55" s="13">
        <v>792.27292866637129</v>
      </c>
      <c r="AJ55" s="12">
        <v>6</v>
      </c>
      <c r="AK55" s="11" t="s">
        <v>20</v>
      </c>
      <c r="AL55" s="13">
        <v>1323</v>
      </c>
      <c r="AM55" s="13" t="s">
        <v>312</v>
      </c>
      <c r="AN55" s="13">
        <v>51</v>
      </c>
      <c r="AO55" s="13" t="s">
        <v>312</v>
      </c>
      <c r="AP55" s="11" t="s">
        <v>92</v>
      </c>
      <c r="AQ55" s="11" t="s">
        <v>34</v>
      </c>
      <c r="AR55" s="32">
        <v>4981910565024</v>
      </c>
      <c r="AS55" s="13"/>
      <c r="AT55" s="11" t="s">
        <v>338</v>
      </c>
      <c r="AU55" s="11" t="s">
        <v>362</v>
      </c>
    </row>
    <row r="56" spans="1:47" s="21" customFormat="1" ht="12.65" customHeight="1">
      <c r="A56" s="10" t="s">
        <v>324</v>
      </c>
      <c r="B56" s="10" t="s">
        <v>243</v>
      </c>
      <c r="C56" s="10" t="s">
        <v>244</v>
      </c>
      <c r="D56" s="10" t="s">
        <v>245</v>
      </c>
      <c r="E56" s="10" t="s">
        <v>246</v>
      </c>
      <c r="F56" s="10">
        <v>215</v>
      </c>
      <c r="G56" s="10">
        <v>60</v>
      </c>
      <c r="H56" s="10">
        <v>17</v>
      </c>
      <c r="I56" s="16" t="s">
        <v>63</v>
      </c>
      <c r="J56" s="11"/>
      <c r="K56" s="11" t="s">
        <v>125</v>
      </c>
      <c r="L56" s="11" t="s">
        <v>229</v>
      </c>
      <c r="M56" s="11">
        <v>174890</v>
      </c>
      <c r="N56" s="26">
        <v>306</v>
      </c>
      <c r="O56" s="46">
        <f t="shared" si="0"/>
        <v>214</v>
      </c>
      <c r="P56" s="36"/>
      <c r="Q56" s="48">
        <v>0.105217</v>
      </c>
      <c r="R56" s="12">
        <v>12.8</v>
      </c>
      <c r="S56" s="12">
        <v>28.219135999999999</v>
      </c>
      <c r="T56" s="12">
        <v>9.6999999999999993</v>
      </c>
      <c r="U56" s="13">
        <v>12.220472440944881</v>
      </c>
      <c r="V56" s="13">
        <v>690</v>
      </c>
      <c r="W56" s="12">
        <v>27.2</v>
      </c>
      <c r="X56" s="13">
        <v>221</v>
      </c>
      <c r="Y56" s="12">
        <v>8.6999999999999993</v>
      </c>
      <c r="Z56" s="13">
        <v>316.59800000000001</v>
      </c>
      <c r="AA56" s="12">
        <v>12.5</v>
      </c>
      <c r="AB56" s="13">
        <v>240.89000000000001</v>
      </c>
      <c r="AC56" s="12">
        <v>9.5</v>
      </c>
      <c r="AD56" s="13">
        <v>334.94157773689375</v>
      </c>
      <c r="AE56" s="12">
        <v>13.2</v>
      </c>
      <c r="AF56" s="13">
        <v>2104.5</v>
      </c>
      <c r="AG56" s="12">
        <v>82.9</v>
      </c>
      <c r="AH56" s="13">
        <v>475</v>
      </c>
      <c r="AI56" s="13">
        <v>764.7156094084105</v>
      </c>
      <c r="AJ56" s="12">
        <v>6.5</v>
      </c>
      <c r="AK56" s="11" t="s">
        <v>19</v>
      </c>
      <c r="AL56" s="13">
        <v>1565</v>
      </c>
      <c r="AM56" s="13" t="s">
        <v>312</v>
      </c>
      <c r="AN56" s="13">
        <v>51</v>
      </c>
      <c r="AO56" s="13" t="s">
        <v>312</v>
      </c>
      <c r="AP56" s="11" t="s">
        <v>22</v>
      </c>
      <c r="AQ56" s="11" t="s">
        <v>17</v>
      </c>
      <c r="AR56" s="32">
        <v>4981910527657</v>
      </c>
      <c r="AS56" s="13"/>
      <c r="AT56" s="11" t="s">
        <v>338</v>
      </c>
      <c r="AU56" s="11" t="s">
        <v>362</v>
      </c>
    </row>
    <row r="57" spans="1:47" s="21" customFormat="1" ht="12.65" customHeight="1">
      <c r="A57" s="10" t="s">
        <v>324</v>
      </c>
      <c r="B57" s="10" t="s">
        <v>243</v>
      </c>
      <c r="C57" s="10" t="s">
        <v>244</v>
      </c>
      <c r="D57" s="10" t="s">
        <v>245</v>
      </c>
      <c r="E57" s="10" t="s">
        <v>246</v>
      </c>
      <c r="F57" s="10">
        <v>225</v>
      </c>
      <c r="G57" s="10">
        <v>60</v>
      </c>
      <c r="H57" s="10">
        <v>17</v>
      </c>
      <c r="I57" s="16" t="s">
        <v>64</v>
      </c>
      <c r="J57" s="11"/>
      <c r="K57" s="11" t="s">
        <v>84</v>
      </c>
      <c r="L57" s="11" t="s">
        <v>229</v>
      </c>
      <c r="M57" s="11">
        <v>149530</v>
      </c>
      <c r="N57" s="26">
        <v>320</v>
      </c>
      <c r="O57" s="46">
        <f t="shared" si="0"/>
        <v>224</v>
      </c>
      <c r="P57" s="36"/>
      <c r="Q57" s="48">
        <v>0.112358</v>
      </c>
      <c r="R57" s="12">
        <v>13.5</v>
      </c>
      <c r="S57" s="12">
        <v>29.762369999999997</v>
      </c>
      <c r="T57" s="12">
        <v>9.6999999999999993</v>
      </c>
      <c r="U57" s="13">
        <v>12.220472440944881</v>
      </c>
      <c r="V57" s="13">
        <v>702</v>
      </c>
      <c r="W57" s="12">
        <v>27.6</v>
      </c>
      <c r="X57" s="13">
        <v>228</v>
      </c>
      <c r="Y57" s="12">
        <v>9</v>
      </c>
      <c r="Z57" s="13">
        <v>321.27800000000002</v>
      </c>
      <c r="AA57" s="12">
        <v>12.6</v>
      </c>
      <c r="AB57" s="13">
        <v>248.52</v>
      </c>
      <c r="AC57" s="12">
        <v>9.8000000000000007</v>
      </c>
      <c r="AD57" s="13">
        <v>340.76664865405712</v>
      </c>
      <c r="AE57" s="12">
        <v>13.4</v>
      </c>
      <c r="AF57" s="13">
        <v>2141.1</v>
      </c>
      <c r="AG57" s="12">
        <v>84.3</v>
      </c>
      <c r="AH57" s="13">
        <v>467</v>
      </c>
      <c r="AI57" s="13">
        <v>751.64354770912155</v>
      </c>
      <c r="AJ57" s="12">
        <v>6.5</v>
      </c>
      <c r="AK57" s="11" t="s">
        <v>16</v>
      </c>
      <c r="AL57" s="13">
        <v>1709</v>
      </c>
      <c r="AM57" s="13" t="s">
        <v>312</v>
      </c>
      <c r="AN57" s="13">
        <v>51</v>
      </c>
      <c r="AO57" s="13" t="s">
        <v>312</v>
      </c>
      <c r="AP57" s="11" t="s">
        <v>22</v>
      </c>
      <c r="AQ57" s="11" t="s">
        <v>17</v>
      </c>
      <c r="AR57" s="32">
        <v>4981910527640</v>
      </c>
      <c r="AS57" s="13"/>
      <c r="AT57" s="11" t="s">
        <v>338</v>
      </c>
      <c r="AU57" s="11" t="s">
        <v>362</v>
      </c>
    </row>
    <row r="58" spans="1:47" s="21" customFormat="1" ht="12.65" customHeight="1">
      <c r="A58" s="10" t="s">
        <v>324</v>
      </c>
      <c r="B58" s="10" t="s">
        <v>243</v>
      </c>
      <c r="C58" s="10" t="s">
        <v>244</v>
      </c>
      <c r="D58" s="10" t="s">
        <v>245</v>
      </c>
      <c r="E58" s="10" t="s">
        <v>246</v>
      </c>
      <c r="F58" s="10">
        <v>235</v>
      </c>
      <c r="G58" s="10">
        <v>60</v>
      </c>
      <c r="H58" s="10">
        <v>17</v>
      </c>
      <c r="I58" s="16" t="s">
        <v>145</v>
      </c>
      <c r="J58" s="11"/>
      <c r="K58" s="11" t="s">
        <v>273</v>
      </c>
      <c r="L58" s="11" t="s">
        <v>229</v>
      </c>
      <c r="M58" s="11">
        <v>149550</v>
      </c>
      <c r="N58" s="26">
        <v>333</v>
      </c>
      <c r="O58" s="46">
        <f t="shared" si="0"/>
        <v>233</v>
      </c>
      <c r="P58" s="11"/>
      <c r="Q58" s="48">
        <v>0.12235</v>
      </c>
      <c r="R58" s="12">
        <v>13.9</v>
      </c>
      <c r="S58" s="12">
        <v>30.644217999999999</v>
      </c>
      <c r="T58" s="12">
        <v>9.8000000000000007</v>
      </c>
      <c r="U58" s="13">
        <v>12.346456692913387</v>
      </c>
      <c r="V58" s="13">
        <v>714</v>
      </c>
      <c r="W58" s="12">
        <v>28.1</v>
      </c>
      <c r="X58" s="13">
        <v>240</v>
      </c>
      <c r="Y58" s="12">
        <v>9.4</v>
      </c>
      <c r="Z58" s="13">
        <v>325.95799999999997</v>
      </c>
      <c r="AA58" s="12">
        <v>12.8</v>
      </c>
      <c r="AB58" s="13">
        <v>261.60000000000002</v>
      </c>
      <c r="AC58" s="12">
        <v>10.3</v>
      </c>
      <c r="AD58" s="13">
        <v>346.59171957122044</v>
      </c>
      <c r="AE58" s="12">
        <v>13.7</v>
      </c>
      <c r="AF58" s="13">
        <v>2177.6999999999998</v>
      </c>
      <c r="AG58" s="12">
        <v>85.7</v>
      </c>
      <c r="AH58" s="13">
        <v>459</v>
      </c>
      <c r="AI58" s="13">
        <v>739.01088304174129</v>
      </c>
      <c r="AJ58" s="12">
        <v>7</v>
      </c>
      <c r="AK58" s="11" t="s">
        <v>91</v>
      </c>
      <c r="AL58" s="13">
        <v>1874</v>
      </c>
      <c r="AM58" s="13" t="s">
        <v>312</v>
      </c>
      <c r="AN58" s="13">
        <v>51</v>
      </c>
      <c r="AO58" s="13" t="s">
        <v>312</v>
      </c>
      <c r="AP58" s="11" t="s">
        <v>22</v>
      </c>
      <c r="AQ58" s="11" t="s">
        <v>17</v>
      </c>
      <c r="AR58" s="32">
        <v>4981910530497</v>
      </c>
      <c r="AS58" s="13"/>
      <c r="AT58" s="11" t="s">
        <v>338</v>
      </c>
      <c r="AU58" s="11" t="s">
        <v>362</v>
      </c>
    </row>
    <row r="59" spans="1:47" ht="12.65" customHeight="1">
      <c r="A59" s="10" t="s">
        <v>310</v>
      </c>
      <c r="B59" s="10" t="s">
        <v>243</v>
      </c>
      <c r="C59" s="10" t="s">
        <v>321</v>
      </c>
      <c r="D59" s="10" t="s">
        <v>245</v>
      </c>
      <c r="E59" s="10" t="s">
        <v>246</v>
      </c>
      <c r="F59" s="10">
        <v>205</v>
      </c>
      <c r="G59" s="10">
        <v>55</v>
      </c>
      <c r="H59" s="10">
        <v>17</v>
      </c>
      <c r="I59" s="16" t="s">
        <v>346</v>
      </c>
      <c r="J59" s="11" t="s">
        <v>218</v>
      </c>
      <c r="K59" s="11" t="s">
        <v>258</v>
      </c>
      <c r="L59" s="11" t="s">
        <v>229</v>
      </c>
      <c r="M59" s="11">
        <v>144000</v>
      </c>
      <c r="N59" s="26">
        <v>307</v>
      </c>
      <c r="O59" s="46">
        <f t="shared" si="0"/>
        <v>215</v>
      </c>
      <c r="P59" s="36"/>
      <c r="Q59" s="48">
        <v>9.2654E-2</v>
      </c>
      <c r="R59" s="12">
        <v>10.33</v>
      </c>
      <c r="S59" s="12">
        <v>22.7</v>
      </c>
      <c r="T59" s="12">
        <v>8.6</v>
      </c>
      <c r="U59" s="13">
        <v>10.834645669291339</v>
      </c>
      <c r="V59" s="13">
        <v>658</v>
      </c>
      <c r="W59" s="12">
        <v>25.9</v>
      </c>
      <c r="X59" s="13">
        <v>214</v>
      </c>
      <c r="Y59" s="12">
        <v>8.4</v>
      </c>
      <c r="Z59" s="13">
        <v>304.11799999999999</v>
      </c>
      <c r="AA59" s="12">
        <v>12</v>
      </c>
      <c r="AB59" s="13">
        <v>233.26000000000002</v>
      </c>
      <c r="AC59" s="12">
        <v>9.1999999999999993</v>
      </c>
      <c r="AD59" s="13">
        <v>319.40805529112475</v>
      </c>
      <c r="AE59" s="12">
        <v>12.6</v>
      </c>
      <c r="AF59" s="13">
        <v>2006.8999999999999</v>
      </c>
      <c r="AG59" s="12">
        <v>79</v>
      </c>
      <c r="AH59" s="13">
        <v>498</v>
      </c>
      <c r="AI59" s="13">
        <v>801.90542627933633</v>
      </c>
      <c r="AJ59" s="12">
        <v>6.5</v>
      </c>
      <c r="AK59" s="11" t="s">
        <v>19</v>
      </c>
      <c r="AL59" s="13">
        <v>1521</v>
      </c>
      <c r="AM59" s="13" t="s">
        <v>312</v>
      </c>
      <c r="AN59" s="13">
        <v>50</v>
      </c>
      <c r="AO59" s="13" t="s">
        <v>312</v>
      </c>
      <c r="AP59" s="11" t="s">
        <v>92</v>
      </c>
      <c r="AQ59" s="11" t="s">
        <v>34</v>
      </c>
      <c r="AR59" s="32">
        <v>4981910559719</v>
      </c>
      <c r="AT59" s="11" t="s">
        <v>338</v>
      </c>
      <c r="AU59" s="11" t="s">
        <v>364</v>
      </c>
    </row>
    <row r="60" spans="1:47" ht="12.65" customHeight="1">
      <c r="A60" s="10" t="s">
        <v>310</v>
      </c>
      <c r="B60" s="10" t="s">
        <v>243</v>
      </c>
      <c r="C60" s="10" t="s">
        <v>321</v>
      </c>
      <c r="D60" s="10" t="s">
        <v>245</v>
      </c>
      <c r="E60" s="10" t="s">
        <v>246</v>
      </c>
      <c r="F60" s="10">
        <v>215</v>
      </c>
      <c r="G60" s="10">
        <v>55</v>
      </c>
      <c r="H60" s="10">
        <v>17</v>
      </c>
      <c r="I60" s="16" t="s">
        <v>87</v>
      </c>
      <c r="J60" s="11" t="s">
        <v>218</v>
      </c>
      <c r="K60" s="11" t="s">
        <v>82</v>
      </c>
      <c r="L60" s="11" t="s">
        <v>229</v>
      </c>
      <c r="M60" s="11">
        <v>142600</v>
      </c>
      <c r="N60" s="26">
        <v>323</v>
      </c>
      <c r="O60" s="46">
        <f t="shared" si="0"/>
        <v>226</v>
      </c>
      <c r="P60" s="36"/>
      <c r="Q60" s="48">
        <v>0.10084700000000001</v>
      </c>
      <c r="R60" s="12">
        <v>11.55</v>
      </c>
      <c r="S60" s="12">
        <v>25.463360999999999</v>
      </c>
      <c r="T60" s="12">
        <v>8.9</v>
      </c>
      <c r="U60" s="13">
        <v>11.212598425196852</v>
      </c>
      <c r="V60" s="13">
        <v>668</v>
      </c>
      <c r="W60" s="12">
        <v>26.2992268</v>
      </c>
      <c r="X60" s="13">
        <v>225</v>
      </c>
      <c r="Y60" s="12">
        <v>8.8582725</v>
      </c>
      <c r="Z60" s="13">
        <v>308.01800000000003</v>
      </c>
      <c r="AA60" s="12">
        <v>12.126699461800001</v>
      </c>
      <c r="AB60" s="13">
        <v>245.25000000000003</v>
      </c>
      <c r="AC60" s="12">
        <v>9.655517025</v>
      </c>
      <c r="AD60" s="13">
        <v>324.26228105542754</v>
      </c>
      <c r="AE60" s="12">
        <v>12.766238431380287</v>
      </c>
      <c r="AF60" s="13">
        <v>2037.3999999999999</v>
      </c>
      <c r="AG60" s="12">
        <v>80.212641739999995</v>
      </c>
      <c r="AH60" s="13">
        <v>490.82148356925495</v>
      </c>
      <c r="AI60" s="13">
        <v>789.90085402964564</v>
      </c>
      <c r="AJ60" s="12">
        <v>7</v>
      </c>
      <c r="AK60" s="11" t="s">
        <v>19</v>
      </c>
      <c r="AL60" s="13">
        <v>1653</v>
      </c>
      <c r="AM60" s="13" t="s">
        <v>312</v>
      </c>
      <c r="AN60" s="13">
        <v>50</v>
      </c>
      <c r="AO60" s="13" t="s">
        <v>312</v>
      </c>
      <c r="AP60" s="11" t="s">
        <v>92</v>
      </c>
      <c r="AQ60" s="11" t="s">
        <v>34</v>
      </c>
      <c r="AR60" s="32">
        <v>4981910510772</v>
      </c>
      <c r="AT60" s="11" t="s">
        <v>338</v>
      </c>
      <c r="AU60" s="11" t="s">
        <v>364</v>
      </c>
    </row>
    <row r="61" spans="1:47" ht="12.65" customHeight="1">
      <c r="A61" s="10" t="s">
        <v>310</v>
      </c>
      <c r="B61" s="10" t="s">
        <v>243</v>
      </c>
      <c r="C61" s="10" t="s">
        <v>321</v>
      </c>
      <c r="D61" s="10" t="s">
        <v>245</v>
      </c>
      <c r="E61" s="10" t="s">
        <v>246</v>
      </c>
      <c r="F61" s="10">
        <v>225</v>
      </c>
      <c r="G61" s="10">
        <v>55</v>
      </c>
      <c r="H61" s="10">
        <v>17</v>
      </c>
      <c r="I61" s="16" t="s">
        <v>71</v>
      </c>
      <c r="K61" s="11" t="s">
        <v>72</v>
      </c>
      <c r="L61" s="11" t="s">
        <v>229</v>
      </c>
      <c r="M61" s="11">
        <v>142620</v>
      </c>
      <c r="N61" s="26">
        <v>345</v>
      </c>
      <c r="O61" s="46">
        <f t="shared" si="0"/>
        <v>242</v>
      </c>
      <c r="P61" s="36"/>
      <c r="Q61" s="48">
        <v>0.107738</v>
      </c>
      <c r="R61" s="12">
        <v>12.6</v>
      </c>
      <c r="S61" s="12">
        <v>27.778211999999996</v>
      </c>
      <c r="T61" s="12">
        <v>9</v>
      </c>
      <c r="U61" s="13">
        <v>11.338582677165356</v>
      </c>
      <c r="V61" s="13">
        <v>680</v>
      </c>
      <c r="W61" s="12">
        <v>26.8</v>
      </c>
      <c r="X61" s="13">
        <v>232.9</v>
      </c>
      <c r="Y61" s="12">
        <v>9.1692962900000001</v>
      </c>
      <c r="Z61" s="13">
        <v>312.69799999999998</v>
      </c>
      <c r="AA61" s="12">
        <v>12.297132624699998</v>
      </c>
      <c r="AB61" s="13">
        <v>253.86100000000002</v>
      </c>
      <c r="AC61" s="12">
        <v>9.9945329561000005</v>
      </c>
      <c r="AD61" s="13">
        <v>329.65047165380372</v>
      </c>
      <c r="AE61" s="12">
        <v>12.978372034057417</v>
      </c>
      <c r="AF61" s="13">
        <v>2074</v>
      </c>
      <c r="AG61" s="12">
        <v>81.7</v>
      </c>
      <c r="AH61" s="13">
        <v>482</v>
      </c>
      <c r="AI61" s="13">
        <v>775.9614271938284</v>
      </c>
      <c r="AJ61" s="12">
        <v>7</v>
      </c>
      <c r="AK61" s="11" t="s">
        <v>16</v>
      </c>
      <c r="AL61" s="13">
        <v>1609</v>
      </c>
      <c r="AM61" s="13" t="s">
        <v>312</v>
      </c>
      <c r="AN61" s="13">
        <v>51</v>
      </c>
      <c r="AO61" s="13" t="s">
        <v>312</v>
      </c>
      <c r="AP61" s="11" t="s">
        <v>317</v>
      </c>
      <c r="AQ61" s="11" t="s">
        <v>17</v>
      </c>
      <c r="AR61" s="32">
        <v>4981910510420</v>
      </c>
      <c r="AT61" s="11" t="s">
        <v>338</v>
      </c>
      <c r="AU61" s="11" t="s">
        <v>362</v>
      </c>
    </row>
    <row r="62" spans="1:47" s="21" customFormat="1" ht="12.65" customHeight="1">
      <c r="A62" s="10" t="s">
        <v>324</v>
      </c>
      <c r="B62" s="10" t="s">
        <v>243</v>
      </c>
      <c r="C62" s="10" t="s">
        <v>244</v>
      </c>
      <c r="D62" s="10" t="s">
        <v>245</v>
      </c>
      <c r="E62" s="10" t="s">
        <v>246</v>
      </c>
      <c r="F62" s="10">
        <v>235</v>
      </c>
      <c r="G62" s="10">
        <v>55</v>
      </c>
      <c r="H62" s="10">
        <v>17</v>
      </c>
      <c r="I62" s="16" t="s">
        <v>128</v>
      </c>
      <c r="J62" s="11"/>
      <c r="K62" s="11" t="s">
        <v>84</v>
      </c>
      <c r="L62" s="11" t="s">
        <v>229</v>
      </c>
      <c r="M62" s="11">
        <v>174880</v>
      </c>
      <c r="N62" s="26">
        <v>362</v>
      </c>
      <c r="O62" s="46">
        <f t="shared" si="0"/>
        <v>253</v>
      </c>
      <c r="P62" s="11"/>
      <c r="Q62" s="48">
        <v>0.116644</v>
      </c>
      <c r="R62" s="12">
        <v>13.7</v>
      </c>
      <c r="S62" s="12">
        <v>30.203293999999996</v>
      </c>
      <c r="T62" s="12">
        <v>9.6999999999999993</v>
      </c>
      <c r="U62" s="13">
        <v>12.220472440944881</v>
      </c>
      <c r="V62" s="13">
        <v>690</v>
      </c>
      <c r="W62" s="12">
        <v>27.2</v>
      </c>
      <c r="X62" s="13">
        <v>245</v>
      </c>
      <c r="Y62" s="12">
        <v>9.6</v>
      </c>
      <c r="Z62" s="13">
        <v>316.59800000000001</v>
      </c>
      <c r="AA62" s="12">
        <v>12.5</v>
      </c>
      <c r="AB62" s="13">
        <v>267.05</v>
      </c>
      <c r="AC62" s="12">
        <v>10.5</v>
      </c>
      <c r="AD62" s="13">
        <v>334.94157773689375</v>
      </c>
      <c r="AE62" s="12">
        <v>13.2</v>
      </c>
      <c r="AF62" s="13">
        <v>2104.5</v>
      </c>
      <c r="AG62" s="12">
        <v>82.9</v>
      </c>
      <c r="AH62" s="13">
        <v>475</v>
      </c>
      <c r="AI62" s="13">
        <v>764.7156094084105</v>
      </c>
      <c r="AJ62" s="12">
        <v>7.5</v>
      </c>
      <c r="AK62" s="11" t="s">
        <v>91</v>
      </c>
      <c r="AL62" s="13">
        <v>1709</v>
      </c>
      <c r="AM62" s="13" t="s">
        <v>312</v>
      </c>
      <c r="AN62" s="13">
        <v>51</v>
      </c>
      <c r="AO62" s="13" t="s">
        <v>312</v>
      </c>
      <c r="AP62" s="11" t="s">
        <v>22</v>
      </c>
      <c r="AQ62" s="11" t="s">
        <v>17</v>
      </c>
      <c r="AR62" s="32">
        <v>4981910528883</v>
      </c>
      <c r="AS62" s="13"/>
      <c r="AT62" s="11" t="s">
        <v>338</v>
      </c>
      <c r="AU62" s="11" t="s">
        <v>362</v>
      </c>
    </row>
    <row r="63" spans="1:47" ht="12.65" customHeight="1">
      <c r="A63" s="10" t="s">
        <v>310</v>
      </c>
      <c r="B63" s="10" t="s">
        <v>243</v>
      </c>
      <c r="C63" s="10" t="s">
        <v>321</v>
      </c>
      <c r="D63" s="10" t="s">
        <v>245</v>
      </c>
      <c r="E63" s="10" t="s">
        <v>246</v>
      </c>
      <c r="F63" s="10">
        <v>205</v>
      </c>
      <c r="G63" s="10">
        <v>50</v>
      </c>
      <c r="H63" s="10">
        <v>17</v>
      </c>
      <c r="I63" s="16" t="s">
        <v>73</v>
      </c>
      <c r="J63" s="11" t="s">
        <v>218</v>
      </c>
      <c r="K63" s="11" t="s">
        <v>68</v>
      </c>
      <c r="L63" s="11" t="s">
        <v>229</v>
      </c>
      <c r="M63" s="11">
        <v>142660</v>
      </c>
      <c r="N63" s="26">
        <v>324</v>
      </c>
      <c r="O63" s="46">
        <f t="shared" si="0"/>
        <v>227</v>
      </c>
      <c r="P63" s="36"/>
      <c r="Q63" s="48">
        <v>8.7107000000000004E-2</v>
      </c>
      <c r="R63" s="12">
        <v>10.34</v>
      </c>
      <c r="S63" s="12">
        <v>22.795770799999996</v>
      </c>
      <c r="T63" s="12">
        <v>8.6999999999999993</v>
      </c>
      <c r="U63" s="13">
        <v>10.960629921259843</v>
      </c>
      <c r="V63" s="13">
        <v>638</v>
      </c>
      <c r="W63" s="12">
        <v>25.118123799999999</v>
      </c>
      <c r="X63" s="13">
        <v>213</v>
      </c>
      <c r="Y63" s="12">
        <v>8.3858312999999995</v>
      </c>
      <c r="Z63" s="13">
        <v>296.31799999999998</v>
      </c>
      <c r="AA63" s="12">
        <v>11.6660692918</v>
      </c>
      <c r="AB63" s="13">
        <v>232.17000000000002</v>
      </c>
      <c r="AC63" s="12">
        <v>9.1405561170000009</v>
      </c>
      <c r="AD63" s="13">
        <v>309.69960376251913</v>
      </c>
      <c r="AE63" s="12">
        <v>12.192904370090753</v>
      </c>
      <c r="AF63" s="13">
        <v>1945.8999999999999</v>
      </c>
      <c r="AG63" s="12">
        <v>76.610277589999995</v>
      </c>
      <c r="AH63" s="13">
        <v>513.90086367439244</v>
      </c>
      <c r="AI63" s="13">
        <v>827.04352741661967</v>
      </c>
      <c r="AJ63" s="12">
        <v>6.5</v>
      </c>
      <c r="AK63" s="11" t="s">
        <v>81</v>
      </c>
      <c r="AL63" s="13">
        <v>1433</v>
      </c>
      <c r="AM63" s="13" t="s">
        <v>312</v>
      </c>
      <c r="AN63" s="13">
        <v>50</v>
      </c>
      <c r="AO63" s="13" t="s">
        <v>312</v>
      </c>
      <c r="AP63" s="11" t="s">
        <v>92</v>
      </c>
      <c r="AQ63" s="11" t="s">
        <v>34</v>
      </c>
      <c r="AR63" s="32">
        <v>4981910510796</v>
      </c>
      <c r="AT63" s="11" t="s">
        <v>338</v>
      </c>
      <c r="AU63" s="11" t="s">
        <v>362</v>
      </c>
    </row>
    <row r="64" spans="1:47" ht="12.65" customHeight="1">
      <c r="A64" s="10" t="s">
        <v>310</v>
      </c>
      <c r="B64" s="10" t="s">
        <v>243</v>
      </c>
      <c r="C64" s="10" t="s">
        <v>321</v>
      </c>
      <c r="D64" s="10" t="s">
        <v>245</v>
      </c>
      <c r="E64" s="10" t="s">
        <v>246</v>
      </c>
      <c r="F64" s="10">
        <v>215</v>
      </c>
      <c r="G64" s="10">
        <v>50</v>
      </c>
      <c r="H64" s="10">
        <v>17</v>
      </c>
      <c r="I64" s="16" t="s">
        <v>88</v>
      </c>
      <c r="J64" s="11" t="s">
        <v>218</v>
      </c>
      <c r="K64" s="11" t="s">
        <v>69</v>
      </c>
      <c r="L64" s="11" t="s">
        <v>229</v>
      </c>
      <c r="M64" s="11">
        <v>142670</v>
      </c>
      <c r="N64" s="26">
        <v>347</v>
      </c>
      <c r="O64" s="46">
        <f t="shared" si="0"/>
        <v>243</v>
      </c>
      <c r="P64" s="36"/>
      <c r="Q64" s="48">
        <v>9.4897999999999996E-2</v>
      </c>
      <c r="R64" s="12">
        <v>11.19</v>
      </c>
      <c r="S64" s="12">
        <v>24.669697799999998</v>
      </c>
      <c r="T64" s="12">
        <v>8.8000000000000007</v>
      </c>
      <c r="U64" s="13">
        <v>11.086614173228348</v>
      </c>
      <c r="V64" s="13">
        <v>648</v>
      </c>
      <c r="W64" s="12">
        <v>25.511824799999999</v>
      </c>
      <c r="X64" s="13">
        <v>225</v>
      </c>
      <c r="Y64" s="12">
        <v>8.8582725</v>
      </c>
      <c r="Z64" s="13">
        <v>300.21800000000002</v>
      </c>
      <c r="AA64" s="12">
        <v>11.819612681800001</v>
      </c>
      <c r="AB64" s="13">
        <v>245.25000000000003</v>
      </c>
      <c r="AC64" s="12">
        <v>9.655517025</v>
      </c>
      <c r="AD64" s="13">
        <v>314.55382952682191</v>
      </c>
      <c r="AE64" s="12">
        <v>12.384015723853931</v>
      </c>
      <c r="AF64" s="13">
        <v>1976.3999999999999</v>
      </c>
      <c r="AG64" s="12">
        <v>77.811065639999995</v>
      </c>
      <c r="AH64" s="13">
        <v>505.97029479052827</v>
      </c>
      <c r="AI64" s="13">
        <v>814.28051001821495</v>
      </c>
      <c r="AJ64" s="12">
        <v>7</v>
      </c>
      <c r="AK64" s="11" t="s">
        <v>19</v>
      </c>
      <c r="AL64" s="13">
        <v>1521</v>
      </c>
      <c r="AM64" s="13" t="s">
        <v>312</v>
      </c>
      <c r="AN64" s="13">
        <v>50</v>
      </c>
      <c r="AO64" s="13" t="s">
        <v>312</v>
      </c>
      <c r="AP64" s="11" t="s">
        <v>92</v>
      </c>
      <c r="AQ64" s="11" t="s">
        <v>34</v>
      </c>
      <c r="AR64" s="32">
        <v>4981910510802</v>
      </c>
      <c r="AT64" s="11" t="s">
        <v>338</v>
      </c>
      <c r="AU64" s="11" t="s">
        <v>362</v>
      </c>
    </row>
    <row r="65" spans="1:47" ht="12.65" customHeight="1">
      <c r="A65" s="10" t="s">
        <v>310</v>
      </c>
      <c r="B65" s="10" t="s">
        <v>243</v>
      </c>
      <c r="C65" s="10" t="s">
        <v>321</v>
      </c>
      <c r="D65" s="10" t="s">
        <v>245</v>
      </c>
      <c r="E65" s="10" t="s">
        <v>246</v>
      </c>
      <c r="F65" s="10">
        <v>225</v>
      </c>
      <c r="G65" s="10">
        <v>50</v>
      </c>
      <c r="H65" s="10">
        <v>17</v>
      </c>
      <c r="I65" s="16" t="s">
        <v>89</v>
      </c>
      <c r="K65" s="11" t="s">
        <v>320</v>
      </c>
      <c r="L65" s="11" t="s">
        <v>229</v>
      </c>
      <c r="M65" s="11">
        <v>142630</v>
      </c>
      <c r="N65" s="26">
        <v>364</v>
      </c>
      <c r="O65" s="46">
        <f t="shared" si="0"/>
        <v>255</v>
      </c>
      <c r="P65" s="36"/>
      <c r="Q65" s="48">
        <v>0.100881</v>
      </c>
      <c r="R65" s="12">
        <v>11.01</v>
      </c>
      <c r="S65" s="12">
        <v>24.272866199999996</v>
      </c>
      <c r="T65" s="12">
        <v>8.6999999999999993</v>
      </c>
      <c r="U65" s="13">
        <v>10.960629921259843</v>
      </c>
      <c r="V65" s="13">
        <v>658</v>
      </c>
      <c r="W65" s="12">
        <v>25.9</v>
      </c>
      <c r="X65" s="13">
        <v>233</v>
      </c>
      <c r="Y65" s="12">
        <v>9.1999999999999993</v>
      </c>
      <c r="Z65" s="13">
        <v>304.11799999999999</v>
      </c>
      <c r="AA65" s="12">
        <v>12</v>
      </c>
      <c r="AB65" s="13">
        <v>253.97000000000003</v>
      </c>
      <c r="AC65" s="12">
        <v>10</v>
      </c>
      <c r="AD65" s="13">
        <v>319.40805529112475</v>
      </c>
      <c r="AE65" s="12">
        <v>12.6</v>
      </c>
      <c r="AF65" s="13">
        <v>2006.8999999999999</v>
      </c>
      <c r="AG65" s="12">
        <v>79</v>
      </c>
      <c r="AH65" s="13">
        <v>498</v>
      </c>
      <c r="AI65" s="13">
        <v>801.90542627933633</v>
      </c>
      <c r="AJ65" s="12">
        <v>7</v>
      </c>
      <c r="AK65" s="11" t="s">
        <v>16</v>
      </c>
      <c r="AL65" s="13">
        <v>1477</v>
      </c>
      <c r="AM65" s="13" t="s">
        <v>312</v>
      </c>
      <c r="AN65" s="13">
        <v>51</v>
      </c>
      <c r="AO65" s="13" t="s">
        <v>312</v>
      </c>
      <c r="AP65" s="11" t="s">
        <v>92</v>
      </c>
      <c r="AQ65" s="11" t="s">
        <v>34</v>
      </c>
      <c r="AR65" s="32">
        <v>4981910510383</v>
      </c>
      <c r="AT65" s="11" t="s">
        <v>338</v>
      </c>
      <c r="AU65" s="11" t="s">
        <v>362</v>
      </c>
    </row>
    <row r="66" spans="1:47" ht="12.65" customHeight="1">
      <c r="A66" s="10" t="s">
        <v>310</v>
      </c>
      <c r="B66" s="10" t="s">
        <v>243</v>
      </c>
      <c r="C66" s="10" t="s">
        <v>321</v>
      </c>
      <c r="D66" s="10" t="s">
        <v>245</v>
      </c>
      <c r="E66" s="10" t="s">
        <v>246</v>
      </c>
      <c r="F66" s="10">
        <v>235</v>
      </c>
      <c r="G66" s="10">
        <v>50</v>
      </c>
      <c r="H66" s="10">
        <v>17</v>
      </c>
      <c r="I66" s="16" t="s">
        <v>124</v>
      </c>
      <c r="K66" s="11" t="s">
        <v>254</v>
      </c>
      <c r="L66" s="11" t="s">
        <v>229</v>
      </c>
      <c r="M66" s="11">
        <v>142880</v>
      </c>
      <c r="N66" s="26">
        <v>381</v>
      </c>
      <c r="O66" s="46">
        <f t="shared" ref="O66:O125" si="1">ROUND(N66*0.7,0)</f>
        <v>267</v>
      </c>
      <c r="P66" s="36"/>
      <c r="Q66" s="48">
        <v>0.109324</v>
      </c>
      <c r="R66" s="12">
        <v>11.87</v>
      </c>
      <c r="S66" s="12">
        <v>26.168839399999996</v>
      </c>
      <c r="T66" s="12">
        <v>8.8000000000000007</v>
      </c>
      <c r="U66" s="13">
        <v>11.086614173228348</v>
      </c>
      <c r="V66" s="13">
        <v>668</v>
      </c>
      <c r="W66" s="12">
        <v>26.2992268</v>
      </c>
      <c r="X66" s="13">
        <v>244</v>
      </c>
      <c r="Y66" s="12">
        <v>9.6063043999999991</v>
      </c>
      <c r="Z66" s="13">
        <v>308.01800000000003</v>
      </c>
      <c r="AA66" s="12">
        <v>12.126699461800001</v>
      </c>
      <c r="AB66" s="13">
        <v>265.96000000000004</v>
      </c>
      <c r="AC66" s="12">
        <v>10.470871796000001</v>
      </c>
      <c r="AD66" s="13">
        <v>324.26228105542754</v>
      </c>
      <c r="AE66" s="12">
        <v>12.766238431380287</v>
      </c>
      <c r="AF66" s="13">
        <v>2037.3999999999999</v>
      </c>
      <c r="AG66" s="12">
        <v>80.212641739999995</v>
      </c>
      <c r="AH66" s="13">
        <v>490.82148356925495</v>
      </c>
      <c r="AI66" s="13">
        <v>789.90085402964564</v>
      </c>
      <c r="AJ66" s="12">
        <v>7.5</v>
      </c>
      <c r="AK66" s="11" t="s">
        <v>91</v>
      </c>
      <c r="AL66" s="13">
        <v>1565</v>
      </c>
      <c r="AM66" s="13" t="s">
        <v>312</v>
      </c>
      <c r="AN66" s="13">
        <v>51</v>
      </c>
      <c r="AO66" s="13" t="s">
        <v>312</v>
      </c>
      <c r="AP66" s="11" t="s">
        <v>317</v>
      </c>
      <c r="AQ66" s="11" t="s">
        <v>17</v>
      </c>
      <c r="AR66" s="32">
        <v>4981910510826</v>
      </c>
      <c r="AT66" s="11" t="s">
        <v>338</v>
      </c>
      <c r="AU66" s="11" t="s">
        <v>362</v>
      </c>
    </row>
    <row r="67" spans="1:47" s="21" customFormat="1" ht="12.65" customHeight="1">
      <c r="A67" s="10" t="s">
        <v>310</v>
      </c>
      <c r="B67" s="10" t="s">
        <v>243</v>
      </c>
      <c r="C67" s="10" t="s">
        <v>321</v>
      </c>
      <c r="D67" s="10" t="s">
        <v>245</v>
      </c>
      <c r="E67" s="10" t="s">
        <v>246</v>
      </c>
      <c r="F67" s="10">
        <v>205</v>
      </c>
      <c r="G67" s="10">
        <v>45</v>
      </c>
      <c r="H67" s="10">
        <v>17</v>
      </c>
      <c r="I67" s="16" t="s">
        <v>304</v>
      </c>
      <c r="J67" s="11" t="s">
        <v>218</v>
      </c>
      <c r="K67" s="11" t="s">
        <v>305</v>
      </c>
      <c r="L67" s="11" t="s">
        <v>229</v>
      </c>
      <c r="M67" s="11">
        <v>142900</v>
      </c>
      <c r="N67" s="26">
        <v>345</v>
      </c>
      <c r="O67" s="46">
        <f t="shared" si="1"/>
        <v>242</v>
      </c>
      <c r="P67" s="11"/>
      <c r="Q67" s="48">
        <v>7.8168000000000001E-2</v>
      </c>
      <c r="R67" s="12">
        <v>9.5</v>
      </c>
      <c r="S67" s="12">
        <v>20.94389</v>
      </c>
      <c r="T67" s="12">
        <v>8.4</v>
      </c>
      <c r="U67" s="13">
        <v>10.582677165354331</v>
      </c>
      <c r="V67" s="13">
        <v>616</v>
      </c>
      <c r="W67" s="12">
        <v>24.3</v>
      </c>
      <c r="X67" s="13">
        <v>206</v>
      </c>
      <c r="Y67" s="12">
        <v>8.1</v>
      </c>
      <c r="Z67" s="13">
        <v>287.738</v>
      </c>
      <c r="AA67" s="12">
        <v>11.3</v>
      </c>
      <c r="AB67" s="13">
        <v>224.54000000000002</v>
      </c>
      <c r="AC67" s="12">
        <v>8.9</v>
      </c>
      <c r="AD67" s="13">
        <v>299.02030708105298</v>
      </c>
      <c r="AE67" s="12">
        <v>11.8</v>
      </c>
      <c r="AF67" s="13">
        <v>1878.8</v>
      </c>
      <c r="AG67" s="12">
        <v>74</v>
      </c>
      <c r="AH67" s="11">
        <v>533</v>
      </c>
      <c r="AI67" s="13">
        <v>856.58079625292737</v>
      </c>
      <c r="AJ67" s="12">
        <v>7</v>
      </c>
      <c r="AK67" s="13" t="s">
        <v>28</v>
      </c>
      <c r="AL67" s="13">
        <v>1235</v>
      </c>
      <c r="AM67" s="13" t="s">
        <v>312</v>
      </c>
      <c r="AN67" s="13">
        <v>50</v>
      </c>
      <c r="AO67" s="11" t="s">
        <v>312</v>
      </c>
      <c r="AP67" s="11" t="s">
        <v>92</v>
      </c>
      <c r="AQ67" s="11" t="s">
        <v>34</v>
      </c>
      <c r="AR67" s="32">
        <v>4981910531784</v>
      </c>
      <c r="AS67" s="13"/>
      <c r="AT67" s="11" t="s">
        <v>338</v>
      </c>
      <c r="AU67" s="11" t="s">
        <v>362</v>
      </c>
    </row>
    <row r="68" spans="1:47" ht="12.65" customHeight="1">
      <c r="A68" s="10" t="s">
        <v>310</v>
      </c>
      <c r="B68" s="10" t="s">
        <v>243</v>
      </c>
      <c r="C68" s="10" t="s">
        <v>321</v>
      </c>
      <c r="D68" s="10" t="s">
        <v>245</v>
      </c>
      <c r="E68" s="10" t="s">
        <v>246</v>
      </c>
      <c r="F68" s="10">
        <v>215</v>
      </c>
      <c r="G68" s="10">
        <v>45</v>
      </c>
      <c r="H68" s="10">
        <v>17</v>
      </c>
      <c r="I68" s="16" t="s">
        <v>182</v>
      </c>
      <c r="J68" s="11" t="s">
        <v>218</v>
      </c>
      <c r="K68" s="11" t="s">
        <v>67</v>
      </c>
      <c r="L68" s="11" t="s">
        <v>229</v>
      </c>
      <c r="M68" s="11">
        <v>142690</v>
      </c>
      <c r="N68" s="26">
        <v>360</v>
      </c>
      <c r="O68" s="46">
        <f t="shared" si="1"/>
        <v>252</v>
      </c>
      <c r="P68" s="36"/>
      <c r="Q68" s="48">
        <v>8.3469000000000002E-2</v>
      </c>
      <c r="R68" s="12">
        <v>10.01</v>
      </c>
      <c r="S68" s="12">
        <v>22.068246199999997</v>
      </c>
      <c r="T68" s="12">
        <v>8.6999999999999993</v>
      </c>
      <c r="U68" s="13">
        <v>10.960629921259843</v>
      </c>
      <c r="V68" s="13">
        <v>626</v>
      </c>
      <c r="W68" s="12">
        <v>24.645682599999997</v>
      </c>
      <c r="X68" s="13">
        <v>212</v>
      </c>
      <c r="Y68" s="12">
        <v>8.3464612000000002</v>
      </c>
      <c r="Z68" s="13">
        <v>291.63799999999998</v>
      </c>
      <c r="AA68" s="12">
        <v>11.481817223799998</v>
      </c>
      <c r="AB68" s="13">
        <v>231.08</v>
      </c>
      <c r="AC68" s="12">
        <v>9.0976427080000004</v>
      </c>
      <c r="AD68" s="13">
        <v>303.87453284535576</v>
      </c>
      <c r="AE68" s="12">
        <v>11.963570745574939</v>
      </c>
      <c r="AF68" s="13">
        <v>1909.3</v>
      </c>
      <c r="AG68" s="12">
        <v>75.169331929999998</v>
      </c>
      <c r="AH68" s="13">
        <v>523.75199844131362</v>
      </c>
      <c r="AI68" s="13">
        <v>842.8973969517624</v>
      </c>
      <c r="AJ68" s="12">
        <v>7</v>
      </c>
      <c r="AK68" s="11" t="s">
        <v>30</v>
      </c>
      <c r="AL68" s="13">
        <v>1356</v>
      </c>
      <c r="AM68" s="13" t="s">
        <v>312</v>
      </c>
      <c r="AN68" s="13">
        <v>50</v>
      </c>
      <c r="AO68" s="13" t="s">
        <v>312</v>
      </c>
      <c r="AP68" s="11" t="s">
        <v>92</v>
      </c>
      <c r="AQ68" s="11" t="s">
        <v>34</v>
      </c>
      <c r="AR68" s="32">
        <v>4981910510833</v>
      </c>
      <c r="AT68" s="11" t="s">
        <v>338</v>
      </c>
      <c r="AU68" s="11" t="s">
        <v>362</v>
      </c>
    </row>
    <row r="69" spans="1:47" ht="12.65" customHeight="1">
      <c r="A69" s="10" t="s">
        <v>310</v>
      </c>
      <c r="B69" s="10" t="s">
        <v>243</v>
      </c>
      <c r="C69" s="10" t="s">
        <v>321</v>
      </c>
      <c r="D69" s="10" t="s">
        <v>245</v>
      </c>
      <c r="E69" s="10" t="s">
        <v>246</v>
      </c>
      <c r="F69" s="10">
        <v>225</v>
      </c>
      <c r="G69" s="10">
        <v>45</v>
      </c>
      <c r="H69" s="10">
        <v>17</v>
      </c>
      <c r="I69" s="16" t="s">
        <v>183</v>
      </c>
      <c r="J69" s="11" t="s">
        <v>218</v>
      </c>
      <c r="K69" s="11" t="s">
        <v>83</v>
      </c>
      <c r="L69" s="11" t="s">
        <v>229</v>
      </c>
      <c r="M69" s="11">
        <v>142640</v>
      </c>
      <c r="N69" s="26">
        <v>381</v>
      </c>
      <c r="O69" s="46">
        <f t="shared" si="1"/>
        <v>267</v>
      </c>
      <c r="P69" s="36"/>
      <c r="Q69" s="48">
        <v>9.0440000000000006E-2</v>
      </c>
      <c r="R69" s="12">
        <v>10.39</v>
      </c>
      <c r="S69" s="12">
        <v>22.906001799999999</v>
      </c>
      <c r="T69" s="12">
        <v>8.8000000000000007</v>
      </c>
      <c r="U69" s="13">
        <v>11.086614173228348</v>
      </c>
      <c r="V69" s="13">
        <v>634</v>
      </c>
      <c r="W69" s="12">
        <v>24.960643399999999</v>
      </c>
      <c r="X69" s="13">
        <v>224</v>
      </c>
      <c r="Y69" s="12">
        <v>8.8189023999999989</v>
      </c>
      <c r="Z69" s="13">
        <v>294.75799999999998</v>
      </c>
      <c r="AA69" s="12">
        <v>11.604651935799998</v>
      </c>
      <c r="AB69" s="13">
        <v>244.16000000000003</v>
      </c>
      <c r="AC69" s="12">
        <v>9.6126036160000012</v>
      </c>
      <c r="AD69" s="13">
        <v>307.75791345679801</v>
      </c>
      <c r="AE69" s="12">
        <v>12.116459828585482</v>
      </c>
      <c r="AF69" s="13">
        <v>1933.6999999999998</v>
      </c>
      <c r="AG69" s="12">
        <v>76.129962369999987</v>
      </c>
      <c r="AH69" s="13">
        <v>517.14314041681757</v>
      </c>
      <c r="AI69" s="13">
        <v>832.26146765268663</v>
      </c>
      <c r="AJ69" s="12">
        <v>7.5</v>
      </c>
      <c r="AK69" s="11" t="s">
        <v>77</v>
      </c>
      <c r="AL69" s="13">
        <v>1477</v>
      </c>
      <c r="AM69" s="13" t="s">
        <v>312</v>
      </c>
      <c r="AN69" s="13">
        <v>50</v>
      </c>
      <c r="AO69" s="13" t="s">
        <v>312</v>
      </c>
      <c r="AP69" s="11" t="s">
        <v>92</v>
      </c>
      <c r="AQ69" s="11" t="s">
        <v>34</v>
      </c>
      <c r="AR69" s="32">
        <v>4981910510840</v>
      </c>
      <c r="AT69" s="11" t="s">
        <v>338</v>
      </c>
      <c r="AU69" s="11" t="s">
        <v>362</v>
      </c>
    </row>
    <row r="70" spans="1:47" ht="12.65" customHeight="1">
      <c r="A70" s="10" t="s">
        <v>310</v>
      </c>
      <c r="B70" s="10" t="s">
        <v>243</v>
      </c>
      <c r="C70" s="10" t="s">
        <v>321</v>
      </c>
      <c r="D70" s="10" t="s">
        <v>245</v>
      </c>
      <c r="E70" s="10" t="s">
        <v>246</v>
      </c>
      <c r="F70" s="10">
        <v>235</v>
      </c>
      <c r="G70" s="10">
        <v>45</v>
      </c>
      <c r="H70" s="10">
        <v>17</v>
      </c>
      <c r="I70" s="16" t="s">
        <v>184</v>
      </c>
      <c r="J70" s="11" t="s">
        <v>218</v>
      </c>
      <c r="K70" s="11" t="s">
        <v>72</v>
      </c>
      <c r="L70" s="11" t="s">
        <v>229</v>
      </c>
      <c r="M70" s="11">
        <v>142740</v>
      </c>
      <c r="N70" s="26">
        <v>400</v>
      </c>
      <c r="O70" s="46">
        <f t="shared" si="1"/>
        <v>280</v>
      </c>
      <c r="P70" s="36"/>
      <c r="Q70" s="48">
        <v>9.7877000000000006E-2</v>
      </c>
      <c r="R70" s="12">
        <v>11.4</v>
      </c>
      <c r="S70" s="12">
        <v>25.132667999999999</v>
      </c>
      <c r="T70" s="12">
        <v>8.9</v>
      </c>
      <c r="U70" s="13">
        <v>11.212598425196852</v>
      </c>
      <c r="V70" s="13">
        <v>644</v>
      </c>
      <c r="W70" s="12">
        <v>25.354344399999999</v>
      </c>
      <c r="X70" s="13">
        <v>235</v>
      </c>
      <c r="Y70" s="12">
        <v>9.2519735000000001</v>
      </c>
      <c r="Z70" s="13">
        <v>298.65800000000002</v>
      </c>
      <c r="AA70" s="12">
        <v>11.758195325800001</v>
      </c>
      <c r="AB70" s="13">
        <v>256.15000000000003</v>
      </c>
      <c r="AC70" s="12">
        <v>10.084651115000002</v>
      </c>
      <c r="AD70" s="13">
        <v>312.61213922110079</v>
      </c>
      <c r="AE70" s="12">
        <v>12.30757118234866</v>
      </c>
      <c r="AF70" s="13">
        <v>1964.1999999999998</v>
      </c>
      <c r="AG70" s="12">
        <v>77.330750419999987</v>
      </c>
      <c r="AH70" s="13">
        <v>509.11296742897878</v>
      </c>
      <c r="AI70" s="13">
        <v>819.33815293758278</v>
      </c>
      <c r="AJ70" s="12">
        <v>8</v>
      </c>
      <c r="AK70" s="11" t="s">
        <v>101</v>
      </c>
      <c r="AL70" s="13">
        <v>1609</v>
      </c>
      <c r="AM70" s="13" t="s">
        <v>312</v>
      </c>
      <c r="AN70" s="13">
        <v>50</v>
      </c>
      <c r="AO70" s="13" t="s">
        <v>312</v>
      </c>
      <c r="AP70" s="11" t="s">
        <v>317</v>
      </c>
      <c r="AQ70" s="11" t="s">
        <v>17</v>
      </c>
      <c r="AR70" s="32">
        <v>4981910510857</v>
      </c>
      <c r="AT70" s="11" t="s">
        <v>338</v>
      </c>
      <c r="AU70" s="11" t="s">
        <v>362</v>
      </c>
    </row>
    <row r="71" spans="1:47" ht="12.65" customHeight="1">
      <c r="A71" s="10" t="s">
        <v>310</v>
      </c>
      <c r="B71" s="10" t="s">
        <v>243</v>
      </c>
      <c r="C71" s="10" t="s">
        <v>321</v>
      </c>
      <c r="D71" s="10" t="s">
        <v>245</v>
      </c>
      <c r="E71" s="10" t="s">
        <v>246</v>
      </c>
      <c r="F71" s="10">
        <v>245</v>
      </c>
      <c r="G71" s="10">
        <v>45</v>
      </c>
      <c r="H71" s="10">
        <v>17</v>
      </c>
      <c r="I71" s="16" t="s">
        <v>148</v>
      </c>
      <c r="J71" s="11" t="s">
        <v>218</v>
      </c>
      <c r="K71" s="11" t="s">
        <v>84</v>
      </c>
      <c r="L71" s="11" t="s">
        <v>229</v>
      </c>
      <c r="M71" s="11">
        <v>142860</v>
      </c>
      <c r="N71" s="26">
        <v>420</v>
      </c>
      <c r="O71" s="46">
        <f t="shared" si="1"/>
        <v>294</v>
      </c>
      <c r="P71" s="36"/>
      <c r="Q71" s="48">
        <v>0.1033</v>
      </c>
      <c r="R71" s="12">
        <v>11.9</v>
      </c>
      <c r="S71" s="12">
        <v>26.2</v>
      </c>
      <c r="T71" s="12">
        <v>9</v>
      </c>
      <c r="U71" s="13">
        <v>11.338582677165356</v>
      </c>
      <c r="V71" s="13">
        <v>652</v>
      </c>
      <c r="W71" s="12">
        <v>25.6693052</v>
      </c>
      <c r="X71" s="13">
        <v>242</v>
      </c>
      <c r="Y71" s="12">
        <v>9.5275641999999987</v>
      </c>
      <c r="Z71" s="13">
        <v>301.77800000000002</v>
      </c>
      <c r="AA71" s="12">
        <v>11.8810300378</v>
      </c>
      <c r="AB71" s="13">
        <v>263.8</v>
      </c>
      <c r="AC71" s="12">
        <v>10.385044978</v>
      </c>
      <c r="AD71" s="13">
        <v>316.49551983254304</v>
      </c>
      <c r="AE71" s="12">
        <v>12.460460265359202</v>
      </c>
      <c r="AF71" s="13">
        <v>1988.6</v>
      </c>
      <c r="AG71" s="12">
        <v>78.29138085999999</v>
      </c>
      <c r="AH71" s="13">
        <v>502.86618255254956</v>
      </c>
      <c r="AI71" s="13">
        <v>809.28492406718294</v>
      </c>
      <c r="AJ71" s="12">
        <v>8</v>
      </c>
      <c r="AK71" s="11" t="s">
        <v>101</v>
      </c>
      <c r="AL71" s="13">
        <v>1709</v>
      </c>
      <c r="AM71" s="13" t="s">
        <v>312</v>
      </c>
      <c r="AN71" s="13">
        <v>50</v>
      </c>
      <c r="AO71" s="13" t="s">
        <v>312</v>
      </c>
      <c r="AP71" s="11" t="s">
        <v>317</v>
      </c>
      <c r="AQ71" s="11" t="s">
        <v>17</v>
      </c>
      <c r="AR71" s="32">
        <v>4981910510864</v>
      </c>
      <c r="AT71" s="11" t="s">
        <v>338</v>
      </c>
      <c r="AU71" s="11" t="s">
        <v>362</v>
      </c>
    </row>
    <row r="72" spans="1:47" s="21" customFormat="1" ht="12.65" customHeight="1">
      <c r="A72" s="10" t="s">
        <v>324</v>
      </c>
      <c r="B72" s="10" t="s">
        <v>243</v>
      </c>
      <c r="C72" s="10" t="s">
        <v>244</v>
      </c>
      <c r="D72" s="10" t="s">
        <v>245</v>
      </c>
      <c r="E72" s="10" t="s">
        <v>246</v>
      </c>
      <c r="F72" s="10">
        <v>255</v>
      </c>
      <c r="G72" s="10">
        <v>70</v>
      </c>
      <c r="H72" s="10">
        <v>18</v>
      </c>
      <c r="I72" s="16" t="s">
        <v>270</v>
      </c>
      <c r="J72" s="11"/>
      <c r="K72" s="11" t="s">
        <v>271</v>
      </c>
      <c r="L72" s="11" t="s">
        <v>229</v>
      </c>
      <c r="M72" s="11">
        <v>149420</v>
      </c>
      <c r="N72" s="26">
        <v>402</v>
      </c>
      <c r="O72" s="46">
        <f t="shared" si="1"/>
        <v>281</v>
      </c>
      <c r="P72" s="11"/>
      <c r="Q72" s="48">
        <v>0.17269799999999999</v>
      </c>
      <c r="R72" s="12">
        <v>17.899999999999999</v>
      </c>
      <c r="S72" s="12">
        <v>39.462697999999996</v>
      </c>
      <c r="T72" s="12">
        <v>10.199999999999999</v>
      </c>
      <c r="U72" s="13">
        <v>12.850393700787402</v>
      </c>
      <c r="V72" s="13">
        <v>815</v>
      </c>
      <c r="W72" s="12">
        <v>32.1</v>
      </c>
      <c r="X72" s="13">
        <v>260</v>
      </c>
      <c r="Y72" s="12">
        <v>10.199999999999999</v>
      </c>
      <c r="Z72" s="13">
        <v>368.142</v>
      </c>
      <c r="AA72" s="12">
        <v>14.5</v>
      </c>
      <c r="AB72" s="13">
        <v>283.40000000000003</v>
      </c>
      <c r="AC72" s="12">
        <v>11.1</v>
      </c>
      <c r="AD72" s="13">
        <v>395.61939979067887</v>
      </c>
      <c r="AE72" s="12">
        <v>15.6</v>
      </c>
      <c r="AF72" s="13">
        <v>2485.75</v>
      </c>
      <c r="AG72" s="12">
        <v>97.9</v>
      </c>
      <c r="AH72" s="13">
        <v>402</v>
      </c>
      <c r="AI72" s="13">
        <v>647.42793925374633</v>
      </c>
      <c r="AJ72" s="12">
        <v>7.5</v>
      </c>
      <c r="AK72" s="11" t="s">
        <v>91</v>
      </c>
      <c r="AL72" s="13">
        <v>2535</v>
      </c>
      <c r="AM72" s="13" t="s">
        <v>312</v>
      </c>
      <c r="AN72" s="13">
        <v>51</v>
      </c>
      <c r="AO72" s="13" t="s">
        <v>312</v>
      </c>
      <c r="AP72" s="11" t="s">
        <v>22</v>
      </c>
      <c r="AQ72" s="11" t="s">
        <v>17</v>
      </c>
      <c r="AR72" s="32">
        <v>4981910530596</v>
      </c>
      <c r="AS72" s="13"/>
      <c r="AT72" s="11" t="s">
        <v>338</v>
      </c>
      <c r="AU72" s="11" t="s">
        <v>362</v>
      </c>
    </row>
    <row r="73" spans="1:47" s="21" customFormat="1" ht="12.65" customHeight="1">
      <c r="A73" s="10" t="s">
        <v>324</v>
      </c>
      <c r="B73" s="10" t="s">
        <v>243</v>
      </c>
      <c r="C73" s="10" t="s">
        <v>244</v>
      </c>
      <c r="D73" s="10" t="s">
        <v>245</v>
      </c>
      <c r="E73" s="10" t="s">
        <v>246</v>
      </c>
      <c r="F73" s="10">
        <v>265</v>
      </c>
      <c r="G73" s="10">
        <v>70</v>
      </c>
      <c r="H73" s="10">
        <v>18</v>
      </c>
      <c r="I73" s="16" t="s">
        <v>289</v>
      </c>
      <c r="J73" s="11"/>
      <c r="K73" s="11" t="s">
        <v>279</v>
      </c>
      <c r="L73" s="11" t="s">
        <v>229</v>
      </c>
      <c r="M73" s="11">
        <v>149990</v>
      </c>
      <c r="N73" s="26">
        <v>420</v>
      </c>
      <c r="O73" s="46">
        <f t="shared" si="1"/>
        <v>294</v>
      </c>
      <c r="P73" s="11"/>
      <c r="Q73" s="48">
        <v>0.18692900000000001</v>
      </c>
      <c r="R73" s="12">
        <v>19.399999999999999</v>
      </c>
      <c r="S73" s="12">
        <v>42.76962799999999</v>
      </c>
      <c r="T73" s="12">
        <v>10.3</v>
      </c>
      <c r="U73" s="13">
        <v>12.976377952755907</v>
      </c>
      <c r="V73" s="13">
        <v>829</v>
      </c>
      <c r="W73" s="12">
        <v>32.6</v>
      </c>
      <c r="X73" s="13">
        <v>272</v>
      </c>
      <c r="Y73" s="12">
        <v>10.7</v>
      </c>
      <c r="Z73" s="13">
        <v>373.60199999999998</v>
      </c>
      <c r="AA73" s="12">
        <v>14.7</v>
      </c>
      <c r="AB73" s="13">
        <v>296.48</v>
      </c>
      <c r="AC73" s="12">
        <v>11.7</v>
      </c>
      <c r="AD73" s="13">
        <v>402.41531586070278</v>
      </c>
      <c r="AE73" s="12">
        <v>15.8</v>
      </c>
      <c r="AF73" s="13">
        <v>2528.4499999999998</v>
      </c>
      <c r="AG73" s="12">
        <v>99.5</v>
      </c>
      <c r="AH73" s="13">
        <v>395</v>
      </c>
      <c r="AI73" s="13">
        <v>636.4942949237676</v>
      </c>
      <c r="AJ73" s="12">
        <v>8</v>
      </c>
      <c r="AK73" s="11" t="s">
        <v>18</v>
      </c>
      <c r="AL73" s="13">
        <v>2756</v>
      </c>
      <c r="AM73" s="13" t="s">
        <v>312</v>
      </c>
      <c r="AN73" s="13">
        <v>51</v>
      </c>
      <c r="AO73" s="13" t="s">
        <v>312</v>
      </c>
      <c r="AP73" s="11" t="s">
        <v>22</v>
      </c>
      <c r="AQ73" s="11" t="s">
        <v>17</v>
      </c>
      <c r="AR73" s="32">
        <v>4981910530541</v>
      </c>
      <c r="AS73" s="13"/>
      <c r="AT73" s="11" t="s">
        <v>338</v>
      </c>
      <c r="AU73" s="11" t="s">
        <v>362</v>
      </c>
    </row>
    <row r="74" spans="1:47" s="21" customFormat="1" ht="12.65" customHeight="1">
      <c r="A74" s="10" t="s">
        <v>324</v>
      </c>
      <c r="B74" s="10" t="s">
        <v>243</v>
      </c>
      <c r="C74" s="10" t="s">
        <v>244</v>
      </c>
      <c r="D74" s="10" t="s">
        <v>245</v>
      </c>
      <c r="E74" s="10" t="s">
        <v>246</v>
      </c>
      <c r="F74" s="10">
        <v>235</v>
      </c>
      <c r="G74" s="10">
        <v>65</v>
      </c>
      <c r="H74" s="10">
        <v>18</v>
      </c>
      <c r="I74" s="16" t="s">
        <v>116</v>
      </c>
      <c r="J74" s="11"/>
      <c r="K74" s="11" t="s">
        <v>133</v>
      </c>
      <c r="L74" s="11" t="s">
        <v>229</v>
      </c>
      <c r="M74" s="11">
        <v>149480</v>
      </c>
      <c r="N74" s="26">
        <v>372</v>
      </c>
      <c r="O74" s="46">
        <f t="shared" si="1"/>
        <v>260</v>
      </c>
      <c r="P74" s="11"/>
      <c r="Q74" s="48">
        <v>0.13972000000000001</v>
      </c>
      <c r="R74" s="12">
        <v>15.5</v>
      </c>
      <c r="S74" s="12">
        <v>34.171609999999994</v>
      </c>
      <c r="T74" s="12">
        <v>9.9</v>
      </c>
      <c r="U74" s="13">
        <v>12.472440944881891</v>
      </c>
      <c r="V74" s="13">
        <v>763</v>
      </c>
      <c r="W74" s="12">
        <v>30</v>
      </c>
      <c r="X74" s="13">
        <v>240</v>
      </c>
      <c r="Y74" s="12">
        <v>9.4</v>
      </c>
      <c r="Z74" s="13">
        <v>347.86200000000002</v>
      </c>
      <c r="AA74" s="12">
        <v>13.7</v>
      </c>
      <c r="AB74" s="13">
        <v>261.60000000000002</v>
      </c>
      <c r="AC74" s="12">
        <v>10.3</v>
      </c>
      <c r="AD74" s="13">
        <v>370.37742581630425</v>
      </c>
      <c r="AE74" s="12">
        <v>14.6</v>
      </c>
      <c r="AF74" s="13">
        <v>2327.15</v>
      </c>
      <c r="AG74" s="12">
        <v>91.6</v>
      </c>
      <c r="AH74" s="13">
        <v>430</v>
      </c>
      <c r="AI74" s="13">
        <v>691.55146853447343</v>
      </c>
      <c r="AJ74" s="12">
        <v>7</v>
      </c>
      <c r="AK74" s="11" t="s">
        <v>91</v>
      </c>
      <c r="AL74" s="11">
        <v>2094</v>
      </c>
      <c r="AM74" s="13" t="s">
        <v>312</v>
      </c>
      <c r="AN74" s="11">
        <v>51</v>
      </c>
      <c r="AO74" s="13" t="s">
        <v>312</v>
      </c>
      <c r="AP74" s="11" t="s">
        <v>22</v>
      </c>
      <c r="AQ74" s="11" t="s">
        <v>17</v>
      </c>
      <c r="AR74" s="32">
        <v>4981910529828</v>
      </c>
      <c r="AS74" s="13"/>
      <c r="AT74" s="11" t="s">
        <v>338</v>
      </c>
      <c r="AU74" s="11" t="s">
        <v>362</v>
      </c>
    </row>
    <row r="75" spans="1:47" s="21" customFormat="1" ht="12.65" customHeight="1">
      <c r="A75" s="10" t="s">
        <v>324</v>
      </c>
      <c r="B75" s="10" t="s">
        <v>243</v>
      </c>
      <c r="C75" s="10" t="s">
        <v>244</v>
      </c>
      <c r="D75" s="10" t="s">
        <v>245</v>
      </c>
      <c r="E75" s="10" t="s">
        <v>246</v>
      </c>
      <c r="F75" s="10">
        <v>255</v>
      </c>
      <c r="G75" s="10">
        <v>65</v>
      </c>
      <c r="H75" s="10">
        <v>18</v>
      </c>
      <c r="I75" s="16" t="s">
        <v>276</v>
      </c>
      <c r="J75" s="11"/>
      <c r="K75" s="11" t="s">
        <v>131</v>
      </c>
      <c r="L75" s="11" t="s">
        <v>229</v>
      </c>
      <c r="M75" s="11">
        <v>174570</v>
      </c>
      <c r="N75" s="26">
        <v>425</v>
      </c>
      <c r="O75" s="46">
        <f t="shared" si="1"/>
        <v>298</v>
      </c>
      <c r="P75" s="11"/>
      <c r="Q75" s="48">
        <v>0.161855</v>
      </c>
      <c r="R75" s="12">
        <v>17</v>
      </c>
      <c r="S75" s="12">
        <v>37.478539999999995</v>
      </c>
      <c r="T75" s="12">
        <v>10.1</v>
      </c>
      <c r="U75" s="13">
        <v>12.724409448818898</v>
      </c>
      <c r="V75" s="13">
        <v>789</v>
      </c>
      <c r="W75" s="12">
        <v>31.1</v>
      </c>
      <c r="X75" s="13">
        <v>260</v>
      </c>
      <c r="Y75" s="12">
        <v>10.199999999999999</v>
      </c>
      <c r="Z75" s="13">
        <v>358.00200000000001</v>
      </c>
      <c r="AA75" s="12">
        <v>14.1</v>
      </c>
      <c r="AB75" s="13">
        <v>283.40000000000003</v>
      </c>
      <c r="AC75" s="12">
        <v>11.2</v>
      </c>
      <c r="AD75" s="13">
        <v>382.99841280349153</v>
      </c>
      <c r="AE75" s="12">
        <v>15.1</v>
      </c>
      <c r="AF75" s="13">
        <v>2406.4499999999998</v>
      </c>
      <c r="AG75" s="12">
        <v>94.7</v>
      </c>
      <c r="AH75" s="13">
        <v>415</v>
      </c>
      <c r="AI75" s="13">
        <v>668.76270024309667</v>
      </c>
      <c r="AJ75" s="12">
        <v>7.5</v>
      </c>
      <c r="AK75" s="11" t="s">
        <v>16</v>
      </c>
      <c r="AL75" s="13">
        <v>2403</v>
      </c>
      <c r="AM75" s="13" t="s">
        <v>312</v>
      </c>
      <c r="AN75" s="13">
        <v>51</v>
      </c>
      <c r="AO75" s="13" t="s">
        <v>312</v>
      </c>
      <c r="AP75" s="11" t="s">
        <v>22</v>
      </c>
      <c r="AQ75" s="11" t="s">
        <v>17</v>
      </c>
      <c r="AR75" s="32">
        <v>4981910531807</v>
      </c>
      <c r="AS75" s="13"/>
      <c r="AT75" s="11" t="s">
        <v>338</v>
      </c>
      <c r="AU75" s="11" t="s">
        <v>362</v>
      </c>
    </row>
    <row r="76" spans="1:47" s="21" customFormat="1" ht="12.65" customHeight="1">
      <c r="A76" s="10" t="s">
        <v>324</v>
      </c>
      <c r="B76" s="10" t="s">
        <v>243</v>
      </c>
      <c r="C76" s="10" t="s">
        <v>244</v>
      </c>
      <c r="D76" s="10" t="s">
        <v>245</v>
      </c>
      <c r="E76" s="10" t="s">
        <v>246</v>
      </c>
      <c r="F76" s="10">
        <v>265</v>
      </c>
      <c r="G76" s="10">
        <v>65</v>
      </c>
      <c r="H76" s="10">
        <v>18</v>
      </c>
      <c r="I76" s="16" t="s">
        <v>191</v>
      </c>
      <c r="J76" s="11"/>
      <c r="K76" s="11" t="s">
        <v>277</v>
      </c>
      <c r="L76" s="11" t="s">
        <v>229</v>
      </c>
      <c r="M76" s="11">
        <v>149490</v>
      </c>
      <c r="N76" s="26">
        <v>451</v>
      </c>
      <c r="O76" s="46">
        <f t="shared" si="1"/>
        <v>316</v>
      </c>
      <c r="P76" s="11"/>
      <c r="Q76" s="48">
        <v>0.174515</v>
      </c>
      <c r="R76" s="12">
        <v>18.2</v>
      </c>
      <c r="S76" s="12">
        <v>40.124083999999996</v>
      </c>
      <c r="T76" s="12">
        <v>10.199999999999999</v>
      </c>
      <c r="U76" s="13">
        <v>12.850393700787402</v>
      </c>
      <c r="V76" s="13">
        <v>801</v>
      </c>
      <c r="W76" s="12">
        <v>31.5</v>
      </c>
      <c r="X76" s="13">
        <v>272</v>
      </c>
      <c r="Y76" s="12">
        <v>10.7</v>
      </c>
      <c r="Z76" s="13">
        <v>362.68200000000002</v>
      </c>
      <c r="AA76" s="12">
        <v>14.3</v>
      </c>
      <c r="AB76" s="13">
        <v>296.48</v>
      </c>
      <c r="AC76" s="12">
        <v>11.7</v>
      </c>
      <c r="AD76" s="13">
        <v>388.82348372065485</v>
      </c>
      <c r="AE76" s="12">
        <v>15.3</v>
      </c>
      <c r="AF76" s="13">
        <v>2443.0499999999997</v>
      </c>
      <c r="AG76" s="12">
        <v>96.2</v>
      </c>
      <c r="AH76" s="13">
        <v>409</v>
      </c>
      <c r="AI76" s="13">
        <v>658.74378338552231</v>
      </c>
      <c r="AJ76" s="12">
        <v>8</v>
      </c>
      <c r="AK76" s="11" t="s">
        <v>23</v>
      </c>
      <c r="AL76" s="13">
        <v>2601</v>
      </c>
      <c r="AM76" s="13" t="s">
        <v>312</v>
      </c>
      <c r="AN76" s="13">
        <v>51</v>
      </c>
      <c r="AO76" s="13" t="s">
        <v>312</v>
      </c>
      <c r="AP76" s="11" t="s">
        <v>22</v>
      </c>
      <c r="AQ76" s="11" t="s">
        <v>17</v>
      </c>
      <c r="AR76" s="32">
        <v>4981910528845</v>
      </c>
      <c r="AS76" s="13"/>
      <c r="AT76" s="11" t="s">
        <v>338</v>
      </c>
      <c r="AU76" s="11" t="s">
        <v>362</v>
      </c>
    </row>
    <row r="77" spans="1:47" s="21" customFormat="1" ht="12.65" customHeight="1">
      <c r="A77" s="10" t="s">
        <v>324</v>
      </c>
      <c r="B77" s="10" t="s">
        <v>243</v>
      </c>
      <c r="C77" s="10" t="s">
        <v>244</v>
      </c>
      <c r="D77" s="10" t="s">
        <v>245</v>
      </c>
      <c r="E77" s="10" t="s">
        <v>246</v>
      </c>
      <c r="F77" s="10">
        <v>275</v>
      </c>
      <c r="G77" s="10">
        <v>65</v>
      </c>
      <c r="H77" s="10">
        <v>18</v>
      </c>
      <c r="I77" s="16" t="s">
        <v>278</v>
      </c>
      <c r="J77" s="11"/>
      <c r="K77" s="11" t="s">
        <v>279</v>
      </c>
      <c r="L77" s="11" t="s">
        <v>229</v>
      </c>
      <c r="M77" s="11">
        <v>149500</v>
      </c>
      <c r="N77" s="26">
        <v>476</v>
      </c>
      <c r="O77" s="46">
        <f t="shared" si="1"/>
        <v>333</v>
      </c>
      <c r="P77" s="36"/>
      <c r="Q77" s="48">
        <v>0.18531800000000001</v>
      </c>
      <c r="R77" s="12">
        <v>19.3</v>
      </c>
      <c r="S77" s="12">
        <v>42.549166</v>
      </c>
      <c r="T77" s="12">
        <v>10.3</v>
      </c>
      <c r="U77" s="13">
        <v>12.976377952755907</v>
      </c>
      <c r="V77" s="13">
        <v>815</v>
      </c>
      <c r="W77" s="12">
        <v>32.1</v>
      </c>
      <c r="X77" s="13">
        <v>279</v>
      </c>
      <c r="Y77" s="12">
        <v>11</v>
      </c>
      <c r="Z77" s="13">
        <v>368.142</v>
      </c>
      <c r="AA77" s="12">
        <v>14.5</v>
      </c>
      <c r="AB77" s="13">
        <v>304.11</v>
      </c>
      <c r="AC77" s="12">
        <v>12</v>
      </c>
      <c r="AD77" s="13">
        <v>395.61939979067887</v>
      </c>
      <c r="AE77" s="12">
        <v>15.6</v>
      </c>
      <c r="AF77" s="13">
        <v>2485.75</v>
      </c>
      <c r="AG77" s="12">
        <v>97.9</v>
      </c>
      <c r="AH77" s="13">
        <v>402</v>
      </c>
      <c r="AI77" s="13">
        <v>647.42793925374633</v>
      </c>
      <c r="AJ77" s="12">
        <v>8</v>
      </c>
      <c r="AK77" s="11" t="s">
        <v>23</v>
      </c>
      <c r="AL77" s="13">
        <v>2756</v>
      </c>
      <c r="AM77" s="13" t="s">
        <v>312</v>
      </c>
      <c r="AN77" s="13">
        <v>51</v>
      </c>
      <c r="AO77" s="13" t="s">
        <v>312</v>
      </c>
      <c r="AP77" s="11" t="s">
        <v>22</v>
      </c>
      <c r="AQ77" s="11" t="s">
        <v>17</v>
      </c>
      <c r="AR77" s="32">
        <v>4981910527695</v>
      </c>
      <c r="AS77" s="13"/>
      <c r="AT77" s="11" t="s">
        <v>338</v>
      </c>
      <c r="AU77" s="11" t="s">
        <v>362</v>
      </c>
    </row>
    <row r="78" spans="1:47" s="21" customFormat="1" ht="12.65" customHeight="1">
      <c r="A78" s="10" t="s">
        <v>324</v>
      </c>
      <c r="B78" s="10" t="s">
        <v>243</v>
      </c>
      <c r="C78" s="10" t="s">
        <v>244</v>
      </c>
      <c r="D78" s="10" t="s">
        <v>245</v>
      </c>
      <c r="E78" s="10" t="s">
        <v>246</v>
      </c>
      <c r="F78" s="10">
        <v>225</v>
      </c>
      <c r="G78" s="10">
        <v>60</v>
      </c>
      <c r="H78" s="10">
        <v>18</v>
      </c>
      <c r="I78" s="16" t="s">
        <v>166</v>
      </c>
      <c r="J78" s="11"/>
      <c r="K78" s="11" t="s">
        <v>129</v>
      </c>
      <c r="L78" s="11" t="s">
        <v>229</v>
      </c>
      <c r="M78" s="11">
        <v>149560</v>
      </c>
      <c r="N78" s="26">
        <v>363</v>
      </c>
      <c r="O78" s="46">
        <f t="shared" si="1"/>
        <v>254</v>
      </c>
      <c r="P78" s="11"/>
      <c r="Q78" s="48">
        <v>0.120504</v>
      </c>
      <c r="R78" s="12">
        <v>14.1</v>
      </c>
      <c r="S78" s="12">
        <v>31.085141999999998</v>
      </c>
      <c r="T78" s="12">
        <v>9.6999999999999993</v>
      </c>
      <c r="U78" s="13">
        <v>12.220472440944881</v>
      </c>
      <c r="V78" s="13">
        <v>727</v>
      </c>
      <c r="W78" s="12">
        <v>28.6</v>
      </c>
      <c r="X78" s="13">
        <v>228</v>
      </c>
      <c r="Y78" s="12">
        <v>9</v>
      </c>
      <c r="Z78" s="13">
        <v>333.822</v>
      </c>
      <c r="AA78" s="12">
        <v>13.1</v>
      </c>
      <c r="AB78" s="13">
        <v>248.52</v>
      </c>
      <c r="AC78" s="12">
        <v>9.8000000000000007</v>
      </c>
      <c r="AD78" s="13">
        <v>352.90221306481413</v>
      </c>
      <c r="AE78" s="12">
        <v>13.9</v>
      </c>
      <c r="AF78" s="13">
        <v>2217.35</v>
      </c>
      <c r="AG78" s="12">
        <v>87.3</v>
      </c>
      <c r="AH78" s="13">
        <v>451</v>
      </c>
      <c r="AI78" s="13">
        <v>725.79610796671705</v>
      </c>
      <c r="AJ78" s="12">
        <v>6.5</v>
      </c>
      <c r="AK78" s="11" t="s">
        <v>16</v>
      </c>
      <c r="AL78" s="11">
        <v>1764</v>
      </c>
      <c r="AM78" s="13" t="s">
        <v>312</v>
      </c>
      <c r="AN78" s="11">
        <v>51</v>
      </c>
      <c r="AO78" s="13" t="s">
        <v>312</v>
      </c>
      <c r="AP78" s="11" t="s">
        <v>22</v>
      </c>
      <c r="AQ78" s="11" t="s">
        <v>17</v>
      </c>
      <c r="AR78" s="32">
        <v>4981910529811</v>
      </c>
      <c r="AS78" s="13"/>
      <c r="AT78" s="11" t="s">
        <v>338</v>
      </c>
      <c r="AU78" s="11" t="s">
        <v>362</v>
      </c>
    </row>
    <row r="79" spans="1:47" s="21" customFormat="1" ht="12.65" customHeight="1">
      <c r="A79" s="10" t="s">
        <v>324</v>
      </c>
      <c r="B79" s="10" t="s">
        <v>243</v>
      </c>
      <c r="C79" s="10" t="s">
        <v>244</v>
      </c>
      <c r="D79" s="10" t="s">
        <v>245</v>
      </c>
      <c r="E79" s="10" t="s">
        <v>246</v>
      </c>
      <c r="F79" s="10">
        <v>235</v>
      </c>
      <c r="G79" s="10">
        <v>60</v>
      </c>
      <c r="H79" s="10">
        <v>18</v>
      </c>
      <c r="I79" s="16" t="s">
        <v>114</v>
      </c>
      <c r="J79" s="11" t="s">
        <v>218</v>
      </c>
      <c r="K79" s="11" t="s">
        <v>132</v>
      </c>
      <c r="L79" s="11" t="s">
        <v>229</v>
      </c>
      <c r="M79" s="11">
        <v>149570</v>
      </c>
      <c r="N79" s="26">
        <v>392</v>
      </c>
      <c r="O79" s="46">
        <f t="shared" si="1"/>
        <v>274</v>
      </c>
      <c r="P79" s="36"/>
      <c r="Q79" s="48">
        <v>0.13106899999999999</v>
      </c>
      <c r="R79" s="12">
        <v>15</v>
      </c>
      <c r="S79" s="12">
        <v>33.069299999999998</v>
      </c>
      <c r="T79" s="12">
        <v>9.8000000000000007</v>
      </c>
      <c r="U79" s="13">
        <v>12.346456692913387</v>
      </c>
      <c r="V79" s="13">
        <v>739</v>
      </c>
      <c r="W79" s="12">
        <v>29.1</v>
      </c>
      <c r="X79" s="13">
        <v>240</v>
      </c>
      <c r="Y79" s="12">
        <v>9.4</v>
      </c>
      <c r="Z79" s="13">
        <v>338.50200000000001</v>
      </c>
      <c r="AA79" s="12">
        <v>13.3</v>
      </c>
      <c r="AB79" s="13">
        <v>261.60000000000002</v>
      </c>
      <c r="AC79" s="12">
        <v>10.3</v>
      </c>
      <c r="AD79" s="13">
        <v>358.72728398197745</v>
      </c>
      <c r="AE79" s="12">
        <v>14.1</v>
      </c>
      <c r="AF79" s="13">
        <v>2253.9499999999998</v>
      </c>
      <c r="AG79" s="12">
        <v>88.7</v>
      </c>
      <c r="AH79" s="13">
        <v>444</v>
      </c>
      <c r="AI79" s="13">
        <v>714.01051487388816</v>
      </c>
      <c r="AJ79" s="12">
        <v>7</v>
      </c>
      <c r="AK79" s="11" t="s">
        <v>91</v>
      </c>
      <c r="AL79" s="13">
        <v>2149</v>
      </c>
      <c r="AM79" s="13" t="s">
        <v>312</v>
      </c>
      <c r="AN79" s="13">
        <v>50</v>
      </c>
      <c r="AO79" s="13" t="s">
        <v>312</v>
      </c>
      <c r="AP79" s="11" t="s">
        <v>22</v>
      </c>
      <c r="AQ79" s="11" t="s">
        <v>17</v>
      </c>
      <c r="AR79" s="37">
        <v>4981910527947</v>
      </c>
      <c r="AS79" s="42"/>
      <c r="AT79" s="11" t="s">
        <v>338</v>
      </c>
      <c r="AU79" s="11" t="s">
        <v>362</v>
      </c>
    </row>
    <row r="80" spans="1:47" s="21" customFormat="1" ht="12.65" customHeight="1">
      <c r="A80" s="10" t="s">
        <v>324</v>
      </c>
      <c r="B80" s="10" t="s">
        <v>243</v>
      </c>
      <c r="C80" s="10" t="s">
        <v>244</v>
      </c>
      <c r="D80" s="10" t="s">
        <v>245</v>
      </c>
      <c r="E80" s="10" t="s">
        <v>246</v>
      </c>
      <c r="F80" s="10">
        <v>245</v>
      </c>
      <c r="G80" s="10">
        <v>60</v>
      </c>
      <c r="H80" s="10">
        <v>18</v>
      </c>
      <c r="I80" s="16" t="s">
        <v>140</v>
      </c>
      <c r="J80" s="11"/>
      <c r="K80" s="11" t="s">
        <v>225</v>
      </c>
      <c r="L80" s="11" t="s">
        <v>229</v>
      </c>
      <c r="M80" s="11">
        <v>149540</v>
      </c>
      <c r="N80" s="26">
        <v>415</v>
      </c>
      <c r="O80" s="46">
        <f t="shared" si="1"/>
        <v>291</v>
      </c>
      <c r="P80" s="11"/>
      <c r="Q80" s="48">
        <v>0.139871</v>
      </c>
      <c r="R80" s="12">
        <v>15.2</v>
      </c>
      <c r="S80" s="12">
        <v>33.510223999999994</v>
      </c>
      <c r="T80" s="12">
        <v>9.9</v>
      </c>
      <c r="U80" s="13">
        <v>12.472440944881891</v>
      </c>
      <c r="V80" s="13">
        <v>751</v>
      </c>
      <c r="W80" s="12">
        <v>29.6</v>
      </c>
      <c r="X80" s="13">
        <v>248</v>
      </c>
      <c r="Y80" s="12">
        <v>9.8000000000000007</v>
      </c>
      <c r="Z80" s="13">
        <v>343.18200000000002</v>
      </c>
      <c r="AA80" s="12">
        <v>13.5</v>
      </c>
      <c r="AB80" s="13">
        <v>270.32</v>
      </c>
      <c r="AC80" s="12">
        <v>10.6</v>
      </c>
      <c r="AD80" s="13">
        <v>364.55235489914082</v>
      </c>
      <c r="AE80" s="12">
        <v>14.4</v>
      </c>
      <c r="AF80" s="13">
        <v>2290.5499999999997</v>
      </c>
      <c r="AG80" s="12">
        <v>90.2</v>
      </c>
      <c r="AH80" s="13">
        <v>437</v>
      </c>
      <c r="AI80" s="13">
        <v>702.60155857763425</v>
      </c>
      <c r="AJ80" s="12">
        <v>7</v>
      </c>
      <c r="AK80" s="11" t="s">
        <v>77</v>
      </c>
      <c r="AL80" s="11">
        <v>2039</v>
      </c>
      <c r="AM80" s="13" t="s">
        <v>312</v>
      </c>
      <c r="AN80" s="11">
        <v>51</v>
      </c>
      <c r="AO80" s="13" t="s">
        <v>312</v>
      </c>
      <c r="AP80" s="11" t="s">
        <v>22</v>
      </c>
      <c r="AQ80" s="11" t="s">
        <v>17</v>
      </c>
      <c r="AR80" s="32">
        <v>4981910528876</v>
      </c>
      <c r="AS80" s="13"/>
      <c r="AT80" s="11" t="s">
        <v>338</v>
      </c>
      <c r="AU80" s="11" t="s">
        <v>362</v>
      </c>
    </row>
    <row r="81" spans="1:47" s="21" customFormat="1" ht="12.65" customHeight="1">
      <c r="A81" s="10" t="s">
        <v>324</v>
      </c>
      <c r="B81" s="10" t="s">
        <v>243</v>
      </c>
      <c r="C81" s="10" t="s">
        <v>244</v>
      </c>
      <c r="D81" s="10" t="s">
        <v>245</v>
      </c>
      <c r="E81" s="10" t="s">
        <v>246</v>
      </c>
      <c r="F81" s="10">
        <v>255</v>
      </c>
      <c r="G81" s="10">
        <v>60</v>
      </c>
      <c r="H81" s="10">
        <v>18</v>
      </c>
      <c r="I81" s="16" t="s">
        <v>217</v>
      </c>
      <c r="J81" s="11" t="s">
        <v>218</v>
      </c>
      <c r="K81" s="11" t="s">
        <v>275</v>
      </c>
      <c r="L81" s="11" t="s">
        <v>229</v>
      </c>
      <c r="M81" s="11">
        <v>174740</v>
      </c>
      <c r="N81" s="26">
        <v>439</v>
      </c>
      <c r="O81" s="46">
        <f t="shared" si="1"/>
        <v>307</v>
      </c>
      <c r="P81" s="11"/>
      <c r="Q81" s="48">
        <v>0.151363</v>
      </c>
      <c r="R81" s="12">
        <v>16.5</v>
      </c>
      <c r="S81" s="12">
        <v>36.37623</v>
      </c>
      <c r="T81" s="12">
        <v>10</v>
      </c>
      <c r="U81" s="13">
        <v>12.598425196850394</v>
      </c>
      <c r="V81" s="13">
        <v>763</v>
      </c>
      <c r="W81" s="12">
        <v>30</v>
      </c>
      <c r="X81" s="13">
        <v>260</v>
      </c>
      <c r="Y81" s="12">
        <v>10.199999999999999</v>
      </c>
      <c r="Z81" s="13">
        <v>297.57</v>
      </c>
      <c r="AA81" s="12">
        <v>11.7</v>
      </c>
      <c r="AB81" s="13">
        <v>283.40000000000003</v>
      </c>
      <c r="AC81" s="12">
        <v>11.2</v>
      </c>
      <c r="AD81" s="13">
        <v>370.37742581630425</v>
      </c>
      <c r="AE81" s="12">
        <v>14.6</v>
      </c>
      <c r="AF81" s="13">
        <v>2327.15</v>
      </c>
      <c r="AG81" s="12">
        <v>91.6</v>
      </c>
      <c r="AH81" s="13">
        <v>429</v>
      </c>
      <c r="AI81" s="13">
        <v>691.55146853447343</v>
      </c>
      <c r="AJ81" s="12">
        <v>7.5</v>
      </c>
      <c r="AK81" s="11" t="s">
        <v>18</v>
      </c>
      <c r="AL81" s="13">
        <v>2469</v>
      </c>
      <c r="AM81" s="13" t="s">
        <v>312</v>
      </c>
      <c r="AN81" s="13">
        <v>50</v>
      </c>
      <c r="AO81" s="13" t="s">
        <v>312</v>
      </c>
      <c r="AP81" s="11" t="s">
        <v>22</v>
      </c>
      <c r="AQ81" s="11" t="s">
        <v>17</v>
      </c>
      <c r="AR81" s="32">
        <v>4981910531944</v>
      </c>
      <c r="AS81" s="13"/>
      <c r="AT81" s="11" t="s">
        <v>338</v>
      </c>
      <c r="AU81" s="11" t="s">
        <v>362</v>
      </c>
    </row>
    <row r="82" spans="1:47" s="21" customFormat="1" ht="12.65" customHeight="1">
      <c r="A82" s="10" t="s">
        <v>324</v>
      </c>
      <c r="B82" s="10" t="s">
        <v>243</v>
      </c>
      <c r="C82" s="10" t="s">
        <v>244</v>
      </c>
      <c r="D82" s="10" t="s">
        <v>245</v>
      </c>
      <c r="E82" s="10" t="s">
        <v>246</v>
      </c>
      <c r="F82" s="10">
        <v>265</v>
      </c>
      <c r="G82" s="10">
        <v>60</v>
      </c>
      <c r="H82" s="10">
        <v>18</v>
      </c>
      <c r="I82" s="16" t="s">
        <v>115</v>
      </c>
      <c r="J82" s="11"/>
      <c r="K82" s="11" t="s">
        <v>152</v>
      </c>
      <c r="L82" s="11" t="s">
        <v>229</v>
      </c>
      <c r="M82" s="11">
        <v>149590</v>
      </c>
      <c r="N82" s="26">
        <v>445</v>
      </c>
      <c r="O82" s="46">
        <f t="shared" si="1"/>
        <v>312</v>
      </c>
      <c r="P82" s="11"/>
      <c r="Q82" s="48">
        <v>0.16336999999999999</v>
      </c>
      <c r="R82" s="12">
        <v>17.3</v>
      </c>
      <c r="S82" s="12">
        <v>38.139925999999996</v>
      </c>
      <c r="T82" s="12">
        <v>10.1</v>
      </c>
      <c r="U82" s="13">
        <v>12.724409448818898</v>
      </c>
      <c r="V82" s="13">
        <v>775</v>
      </c>
      <c r="W82" s="12">
        <v>30.5</v>
      </c>
      <c r="X82" s="13">
        <v>272</v>
      </c>
      <c r="Y82" s="12">
        <v>10.7</v>
      </c>
      <c r="Z82" s="13">
        <v>302.25</v>
      </c>
      <c r="AA82" s="12">
        <v>11.9</v>
      </c>
      <c r="AB82" s="13">
        <v>296.48</v>
      </c>
      <c r="AC82" s="12">
        <v>11.7</v>
      </c>
      <c r="AD82" s="13">
        <v>376.20249673346763</v>
      </c>
      <c r="AE82" s="12">
        <v>14.8</v>
      </c>
      <c r="AF82" s="13">
        <v>2363.75</v>
      </c>
      <c r="AG82" s="12">
        <v>93</v>
      </c>
      <c r="AH82" s="13">
        <v>423</v>
      </c>
      <c r="AI82" s="13">
        <v>680.84357482813323</v>
      </c>
      <c r="AJ82" s="12">
        <v>8</v>
      </c>
      <c r="AK82" s="11" t="s">
        <v>23</v>
      </c>
      <c r="AL82" s="13">
        <v>2337</v>
      </c>
      <c r="AM82" s="13" t="s">
        <v>312</v>
      </c>
      <c r="AN82" s="13">
        <v>51</v>
      </c>
      <c r="AO82" s="13" t="s">
        <v>312</v>
      </c>
      <c r="AP82" s="11" t="s">
        <v>22</v>
      </c>
      <c r="AQ82" s="11" t="s">
        <v>17</v>
      </c>
      <c r="AR82" s="32">
        <v>4981910530527</v>
      </c>
      <c r="AS82" s="13"/>
      <c r="AT82" s="11" t="s">
        <v>338</v>
      </c>
      <c r="AU82" s="11" t="s">
        <v>362</v>
      </c>
    </row>
    <row r="83" spans="1:47" s="21" customFormat="1" ht="12.65" customHeight="1">
      <c r="A83" s="10" t="s">
        <v>324</v>
      </c>
      <c r="B83" s="10" t="s">
        <v>243</v>
      </c>
      <c r="C83" s="10" t="s">
        <v>244</v>
      </c>
      <c r="D83" s="10" t="s">
        <v>245</v>
      </c>
      <c r="E83" s="10" t="s">
        <v>246</v>
      </c>
      <c r="F83" s="10">
        <v>215</v>
      </c>
      <c r="G83" s="10">
        <v>55</v>
      </c>
      <c r="H83" s="10">
        <v>18</v>
      </c>
      <c r="I83" s="16" t="s">
        <v>299</v>
      </c>
      <c r="J83" s="11"/>
      <c r="K83" s="11" t="s">
        <v>69</v>
      </c>
      <c r="L83" s="11" t="s">
        <v>229</v>
      </c>
      <c r="M83" s="11">
        <v>174790</v>
      </c>
      <c r="N83" s="26">
        <v>378</v>
      </c>
      <c r="O83" s="46">
        <f t="shared" si="1"/>
        <v>265</v>
      </c>
      <c r="P83" s="11"/>
      <c r="Q83" s="48">
        <v>0.10853599999999999</v>
      </c>
      <c r="R83" s="12">
        <v>12.4</v>
      </c>
      <c r="S83" s="12">
        <v>27.337287999999997</v>
      </c>
      <c r="T83" s="12">
        <v>9.6</v>
      </c>
      <c r="U83" s="13">
        <v>12.094488188976378</v>
      </c>
      <c r="V83" s="13">
        <v>693</v>
      </c>
      <c r="W83" s="12">
        <v>27.3</v>
      </c>
      <c r="X83" s="13">
        <v>226</v>
      </c>
      <c r="Y83" s="12">
        <v>8.9</v>
      </c>
      <c r="Z83" s="13">
        <v>320.56200000000001</v>
      </c>
      <c r="AA83" s="12">
        <v>12.6</v>
      </c>
      <c r="AB83" s="13">
        <v>246.34000000000003</v>
      </c>
      <c r="AC83" s="12">
        <v>9.6999999999999993</v>
      </c>
      <c r="AD83" s="13">
        <v>336.39784546618461</v>
      </c>
      <c r="AE83" s="12">
        <v>13.2</v>
      </c>
      <c r="AF83" s="13">
        <v>2113.65</v>
      </c>
      <c r="AG83" s="12">
        <v>83.2</v>
      </c>
      <c r="AH83" s="13">
        <v>473</v>
      </c>
      <c r="AI83" s="13">
        <v>761.40515222482429</v>
      </c>
      <c r="AJ83" s="12">
        <v>7</v>
      </c>
      <c r="AK83" s="11" t="s">
        <v>19</v>
      </c>
      <c r="AL83" s="13">
        <v>1521</v>
      </c>
      <c r="AM83" s="13" t="s">
        <v>312</v>
      </c>
      <c r="AN83" s="13">
        <v>51</v>
      </c>
      <c r="AO83" s="13" t="s">
        <v>312</v>
      </c>
      <c r="AP83" s="11" t="s">
        <v>22</v>
      </c>
      <c r="AQ83" s="11" t="s">
        <v>17</v>
      </c>
      <c r="AR83" s="32">
        <v>4981910531999</v>
      </c>
      <c r="AS83" s="13"/>
      <c r="AT83" s="11" t="s">
        <v>338</v>
      </c>
      <c r="AU83" s="11" t="s">
        <v>362</v>
      </c>
    </row>
    <row r="84" spans="1:47" s="21" customFormat="1" ht="12.65" customHeight="1">
      <c r="A84" s="10" t="s">
        <v>324</v>
      </c>
      <c r="B84" s="10" t="s">
        <v>243</v>
      </c>
      <c r="C84" s="10" t="s">
        <v>244</v>
      </c>
      <c r="D84" s="10" t="s">
        <v>245</v>
      </c>
      <c r="E84" s="10" t="s">
        <v>246</v>
      </c>
      <c r="F84" s="10">
        <v>225</v>
      </c>
      <c r="G84" s="10">
        <v>55</v>
      </c>
      <c r="H84" s="10">
        <v>18</v>
      </c>
      <c r="I84" s="16" t="s">
        <v>141</v>
      </c>
      <c r="J84" s="11"/>
      <c r="K84" s="11" t="s">
        <v>82</v>
      </c>
      <c r="L84" s="11" t="s">
        <v>229</v>
      </c>
      <c r="M84" s="11">
        <v>174580</v>
      </c>
      <c r="N84" s="26">
        <v>397</v>
      </c>
      <c r="O84" s="46">
        <f t="shared" si="1"/>
        <v>278</v>
      </c>
      <c r="P84" s="11"/>
      <c r="Q84" s="48">
        <v>0.11580699999999999</v>
      </c>
      <c r="R84" s="12">
        <v>13.5</v>
      </c>
      <c r="S84" s="12">
        <v>29.762369999999997</v>
      </c>
      <c r="T84" s="12">
        <v>9.6999999999999993</v>
      </c>
      <c r="U84" s="13">
        <v>12.220472440944881</v>
      </c>
      <c r="V84" s="13">
        <v>705</v>
      </c>
      <c r="W84" s="12">
        <v>27.8</v>
      </c>
      <c r="X84" s="13">
        <v>233</v>
      </c>
      <c r="Y84" s="12">
        <v>9.1999999999999993</v>
      </c>
      <c r="Z84" s="13">
        <v>325.24200000000002</v>
      </c>
      <c r="AA84" s="12">
        <v>12.8</v>
      </c>
      <c r="AB84" s="13">
        <v>253.97000000000003</v>
      </c>
      <c r="AC84" s="12">
        <v>10</v>
      </c>
      <c r="AD84" s="13">
        <v>342.22291638334798</v>
      </c>
      <c r="AE84" s="12">
        <v>13.5</v>
      </c>
      <c r="AF84" s="13">
        <v>2150.25</v>
      </c>
      <c r="AG84" s="12">
        <v>84.6</v>
      </c>
      <c r="AH84" s="13">
        <v>465</v>
      </c>
      <c r="AI84" s="13">
        <v>748.44506452738051</v>
      </c>
      <c r="AJ84" s="12">
        <v>7</v>
      </c>
      <c r="AK84" s="11" t="s">
        <v>16</v>
      </c>
      <c r="AL84" s="13">
        <v>1653</v>
      </c>
      <c r="AM84" s="13" t="s">
        <v>312</v>
      </c>
      <c r="AN84" s="13">
        <v>51</v>
      </c>
      <c r="AO84" s="13" t="s">
        <v>312</v>
      </c>
      <c r="AP84" s="11" t="s">
        <v>22</v>
      </c>
      <c r="AQ84" s="11" t="s">
        <v>17</v>
      </c>
      <c r="AR84" s="32">
        <v>4981910531814</v>
      </c>
      <c r="AS84" s="13"/>
      <c r="AT84" s="11" t="s">
        <v>338</v>
      </c>
      <c r="AU84" s="11" t="s">
        <v>362</v>
      </c>
    </row>
    <row r="85" spans="1:47" s="21" customFormat="1" ht="12.65" customHeight="1">
      <c r="A85" s="10" t="s">
        <v>324</v>
      </c>
      <c r="B85" s="10" t="s">
        <v>243</v>
      </c>
      <c r="C85" s="10" t="s">
        <v>244</v>
      </c>
      <c r="D85" s="10" t="s">
        <v>245</v>
      </c>
      <c r="E85" s="10" t="s">
        <v>246</v>
      </c>
      <c r="F85" s="10">
        <v>235</v>
      </c>
      <c r="G85" s="10">
        <v>55</v>
      </c>
      <c r="H85" s="10">
        <v>18</v>
      </c>
      <c r="I85" s="16" t="s">
        <v>134</v>
      </c>
      <c r="J85" s="11"/>
      <c r="K85" s="11" t="s">
        <v>129</v>
      </c>
      <c r="L85" s="11" t="s">
        <v>229</v>
      </c>
      <c r="M85" s="11">
        <v>149880</v>
      </c>
      <c r="N85" s="26">
        <v>405</v>
      </c>
      <c r="O85" s="46">
        <f t="shared" si="1"/>
        <v>284</v>
      </c>
      <c r="P85" s="11"/>
      <c r="Q85" s="48">
        <v>0.12525</v>
      </c>
      <c r="R85" s="12">
        <v>14.2</v>
      </c>
      <c r="S85" s="12">
        <v>31.305603999999995</v>
      </c>
      <c r="T85" s="12">
        <v>9.6999999999999993</v>
      </c>
      <c r="U85" s="13">
        <v>12.220472440944881</v>
      </c>
      <c r="V85" s="13">
        <v>715</v>
      </c>
      <c r="W85" s="12">
        <v>28.1</v>
      </c>
      <c r="X85" s="13">
        <v>245</v>
      </c>
      <c r="Y85" s="12">
        <v>9.6</v>
      </c>
      <c r="Z85" s="13">
        <v>329.142</v>
      </c>
      <c r="AA85" s="12">
        <v>13</v>
      </c>
      <c r="AB85" s="13">
        <v>267.05</v>
      </c>
      <c r="AC85" s="12">
        <v>10.5</v>
      </c>
      <c r="AD85" s="13">
        <v>347.07714214765076</v>
      </c>
      <c r="AE85" s="12">
        <v>13.7</v>
      </c>
      <c r="AF85" s="13">
        <v>2180.75</v>
      </c>
      <c r="AG85" s="12">
        <v>85.9</v>
      </c>
      <c r="AH85" s="13">
        <v>459</v>
      </c>
      <c r="AI85" s="13">
        <v>737.97730138713746</v>
      </c>
      <c r="AJ85" s="12">
        <v>7.5</v>
      </c>
      <c r="AK85" s="11" t="s">
        <v>91</v>
      </c>
      <c r="AL85" s="13">
        <v>1764</v>
      </c>
      <c r="AM85" s="13" t="s">
        <v>312</v>
      </c>
      <c r="AN85" s="13">
        <v>51</v>
      </c>
      <c r="AO85" s="13" t="s">
        <v>312</v>
      </c>
      <c r="AP85" s="11" t="s">
        <v>22</v>
      </c>
      <c r="AQ85" s="11" t="s">
        <v>17</v>
      </c>
      <c r="AR85" s="32">
        <v>4981910530534</v>
      </c>
      <c r="AS85" s="13"/>
      <c r="AT85" s="11" t="s">
        <v>338</v>
      </c>
      <c r="AU85" s="11" t="s">
        <v>362</v>
      </c>
    </row>
    <row r="86" spans="1:47" ht="12.65" customHeight="1">
      <c r="A86" s="10" t="s">
        <v>310</v>
      </c>
      <c r="B86" s="10" t="s">
        <v>243</v>
      </c>
      <c r="C86" s="10" t="s">
        <v>321</v>
      </c>
      <c r="D86" s="10" t="s">
        <v>245</v>
      </c>
      <c r="E86" s="10" t="s">
        <v>246</v>
      </c>
      <c r="F86" s="10">
        <v>245</v>
      </c>
      <c r="G86" s="10">
        <v>55</v>
      </c>
      <c r="H86" s="10">
        <v>18</v>
      </c>
      <c r="I86" s="16" t="s">
        <v>262</v>
      </c>
      <c r="K86" s="11" t="s">
        <v>263</v>
      </c>
      <c r="L86" s="11" t="s">
        <v>229</v>
      </c>
      <c r="M86" s="11">
        <v>142730</v>
      </c>
      <c r="N86" s="26">
        <v>422</v>
      </c>
      <c r="O86" s="46">
        <f t="shared" si="1"/>
        <v>295</v>
      </c>
      <c r="P86" s="36"/>
      <c r="Q86" s="48">
        <v>0.133717</v>
      </c>
      <c r="R86" s="12">
        <v>15.62</v>
      </c>
      <c r="S86" s="12">
        <v>34.436164399999996</v>
      </c>
      <c r="T86" s="12">
        <v>9.9</v>
      </c>
      <c r="U86" s="13">
        <v>12.472440944881891</v>
      </c>
      <c r="V86" s="13">
        <v>737</v>
      </c>
      <c r="W86" s="12">
        <v>28.622062699999997</v>
      </c>
      <c r="X86" s="13">
        <v>252</v>
      </c>
      <c r="Y86" s="12">
        <v>9.9212651999999988</v>
      </c>
      <c r="Z86" s="13">
        <v>333.822</v>
      </c>
      <c r="AA86" s="12">
        <v>13.1426055222</v>
      </c>
      <c r="AB86" s="13">
        <v>274.68</v>
      </c>
      <c r="AC86" s="12">
        <v>10.814179068</v>
      </c>
      <c r="AD86" s="13">
        <v>352.90221306481413</v>
      </c>
      <c r="AE86" s="12">
        <v>13.893795418583037</v>
      </c>
      <c r="AF86" s="13">
        <v>2217.35</v>
      </c>
      <c r="AG86" s="12">
        <v>87.297291234999989</v>
      </c>
      <c r="AH86" s="13">
        <v>450.98865340338693</v>
      </c>
      <c r="AI86" s="13">
        <v>725.79610796671705</v>
      </c>
      <c r="AJ86" s="12">
        <v>7.5</v>
      </c>
      <c r="AK86" s="11" t="s">
        <v>77</v>
      </c>
      <c r="AL86" s="13">
        <v>1929</v>
      </c>
      <c r="AM86" s="13" t="s">
        <v>312</v>
      </c>
      <c r="AN86" s="13">
        <v>51</v>
      </c>
      <c r="AO86" s="13" t="s">
        <v>312</v>
      </c>
      <c r="AP86" s="11" t="s">
        <v>317</v>
      </c>
      <c r="AQ86" s="11" t="s">
        <v>17</v>
      </c>
      <c r="AR86" s="32">
        <v>4981910511014</v>
      </c>
      <c r="AT86" s="11" t="s">
        <v>338</v>
      </c>
      <c r="AU86" s="11" t="s">
        <v>362</v>
      </c>
    </row>
    <row r="87" spans="1:47" s="21" customFormat="1" ht="12.65" customHeight="1">
      <c r="A87" s="10" t="s">
        <v>324</v>
      </c>
      <c r="B87" s="10" t="s">
        <v>243</v>
      </c>
      <c r="C87" s="10" t="s">
        <v>244</v>
      </c>
      <c r="D87" s="10" t="s">
        <v>245</v>
      </c>
      <c r="E87" s="10" t="s">
        <v>246</v>
      </c>
      <c r="F87" s="10">
        <v>255</v>
      </c>
      <c r="G87" s="10">
        <v>55</v>
      </c>
      <c r="H87" s="10">
        <v>18</v>
      </c>
      <c r="I87" s="16" t="s">
        <v>176</v>
      </c>
      <c r="J87" s="11" t="s">
        <v>218</v>
      </c>
      <c r="K87" s="11" t="s">
        <v>130</v>
      </c>
      <c r="L87" s="11" t="s">
        <v>229</v>
      </c>
      <c r="M87" s="11">
        <v>174590</v>
      </c>
      <c r="N87" s="26">
        <v>449</v>
      </c>
      <c r="O87" s="46">
        <f t="shared" si="1"/>
        <v>314</v>
      </c>
      <c r="P87" s="11"/>
      <c r="Q87" s="48">
        <v>0.14394000000000001</v>
      </c>
      <c r="R87" s="12">
        <v>15.62</v>
      </c>
      <c r="S87" s="12">
        <v>34.436164399999996</v>
      </c>
      <c r="T87" s="12">
        <v>9.9</v>
      </c>
      <c r="U87" s="13">
        <v>12.472440944881891</v>
      </c>
      <c r="V87" s="13">
        <v>737</v>
      </c>
      <c r="W87" s="12">
        <v>29</v>
      </c>
      <c r="X87" s="13">
        <v>265</v>
      </c>
      <c r="Y87" s="12">
        <v>10.4</v>
      </c>
      <c r="Z87" s="13">
        <v>337.72199999999998</v>
      </c>
      <c r="AA87" s="12">
        <v>13.3</v>
      </c>
      <c r="AB87" s="13">
        <v>288.85000000000002</v>
      </c>
      <c r="AC87" s="12">
        <v>11.4</v>
      </c>
      <c r="AD87" s="13">
        <v>357.75643882911692</v>
      </c>
      <c r="AE87" s="12">
        <v>14.1</v>
      </c>
      <c r="AF87" s="13">
        <v>2247.85</v>
      </c>
      <c r="AG87" s="12">
        <v>88.5</v>
      </c>
      <c r="AH87" s="13">
        <v>444</v>
      </c>
      <c r="AI87" s="13">
        <v>715.94812821140204</v>
      </c>
      <c r="AJ87" s="12">
        <v>8</v>
      </c>
      <c r="AK87" s="11" t="s">
        <v>18</v>
      </c>
      <c r="AL87" s="13">
        <v>2271</v>
      </c>
      <c r="AM87" s="13" t="s">
        <v>312</v>
      </c>
      <c r="AN87" s="13">
        <v>50</v>
      </c>
      <c r="AO87" s="13" t="s">
        <v>312</v>
      </c>
      <c r="AP87" s="11" t="s">
        <v>22</v>
      </c>
      <c r="AQ87" s="11" t="s">
        <v>17</v>
      </c>
      <c r="AR87" s="32">
        <v>4981910531821</v>
      </c>
      <c r="AS87" s="13"/>
      <c r="AT87" s="11" t="s">
        <v>338</v>
      </c>
      <c r="AU87" s="11" t="s">
        <v>362</v>
      </c>
    </row>
    <row r="88" spans="1:47" ht="12.65" customHeight="1">
      <c r="A88" s="10" t="s">
        <v>310</v>
      </c>
      <c r="B88" s="10" t="s">
        <v>243</v>
      </c>
      <c r="C88" s="10" t="s">
        <v>321</v>
      </c>
      <c r="D88" s="10" t="s">
        <v>245</v>
      </c>
      <c r="E88" s="10" t="s">
        <v>246</v>
      </c>
      <c r="F88" s="10">
        <v>225</v>
      </c>
      <c r="G88" s="10">
        <v>50</v>
      </c>
      <c r="H88" s="10">
        <v>18</v>
      </c>
      <c r="I88" s="16" t="s">
        <v>157</v>
      </c>
      <c r="J88" s="11" t="s">
        <v>218</v>
      </c>
      <c r="K88" s="11" t="s">
        <v>265</v>
      </c>
      <c r="L88" s="11" t="s">
        <v>229</v>
      </c>
      <c r="M88" s="11">
        <v>142720</v>
      </c>
      <c r="N88" s="26">
        <v>421</v>
      </c>
      <c r="O88" s="46">
        <f t="shared" si="1"/>
        <v>295</v>
      </c>
      <c r="P88" s="36"/>
      <c r="Q88" s="48">
        <v>0.108691</v>
      </c>
      <c r="R88" s="12">
        <v>12.13</v>
      </c>
      <c r="S88" s="12">
        <v>26.742040599999999</v>
      </c>
      <c r="T88" s="12">
        <v>8.6999999999999993</v>
      </c>
      <c r="U88" s="13">
        <v>10.960629921259843</v>
      </c>
      <c r="V88" s="13">
        <v>683</v>
      </c>
      <c r="W88" s="12">
        <v>26.8897783</v>
      </c>
      <c r="X88" s="13">
        <v>232</v>
      </c>
      <c r="Y88" s="12">
        <v>9.1338632000000004</v>
      </c>
      <c r="Z88" s="13">
        <v>316.66200000000003</v>
      </c>
      <c r="AA88" s="12">
        <v>12.467014606200001</v>
      </c>
      <c r="AB88" s="13">
        <v>252.88000000000002</v>
      </c>
      <c r="AC88" s="12">
        <v>9.955910888</v>
      </c>
      <c r="AD88" s="13">
        <v>331.54361970188182</v>
      </c>
      <c r="AE88" s="12">
        <v>13.052905462025057</v>
      </c>
      <c r="AF88" s="13">
        <v>2083.15</v>
      </c>
      <c r="AG88" s="12">
        <v>82.013823814999995</v>
      </c>
      <c r="AH88" s="13">
        <v>480.04209520389793</v>
      </c>
      <c r="AI88" s="13">
        <v>772.55310467321124</v>
      </c>
      <c r="AJ88" s="12">
        <v>7</v>
      </c>
      <c r="AK88" s="11" t="s">
        <v>16</v>
      </c>
      <c r="AL88" s="13">
        <v>1709</v>
      </c>
      <c r="AM88" s="13" t="s">
        <v>312</v>
      </c>
      <c r="AN88" s="13">
        <v>50</v>
      </c>
      <c r="AO88" s="13" t="s">
        <v>312</v>
      </c>
      <c r="AP88" s="11" t="s">
        <v>317</v>
      </c>
      <c r="AQ88" s="11" t="s">
        <v>17</v>
      </c>
      <c r="AR88" s="32">
        <v>4981910510819</v>
      </c>
      <c r="AT88" s="11" t="s">
        <v>338</v>
      </c>
      <c r="AU88" s="11" t="s">
        <v>362</v>
      </c>
    </row>
    <row r="89" spans="1:47" s="21" customFormat="1" ht="12.65" customHeight="1">
      <c r="A89" s="10" t="s">
        <v>324</v>
      </c>
      <c r="B89" s="10" t="s">
        <v>243</v>
      </c>
      <c r="C89" s="10" t="s">
        <v>244</v>
      </c>
      <c r="D89" s="10" t="s">
        <v>245</v>
      </c>
      <c r="E89" s="10" t="s">
        <v>246</v>
      </c>
      <c r="F89" s="10">
        <v>235</v>
      </c>
      <c r="G89" s="10">
        <v>50</v>
      </c>
      <c r="H89" s="10">
        <v>18</v>
      </c>
      <c r="I89" s="16" t="s">
        <v>135</v>
      </c>
      <c r="J89" s="11"/>
      <c r="K89" s="11" t="s">
        <v>72</v>
      </c>
      <c r="L89" s="11" t="s">
        <v>229</v>
      </c>
      <c r="M89" s="11">
        <v>149940</v>
      </c>
      <c r="N89" s="26">
        <v>430</v>
      </c>
      <c r="O89" s="46">
        <f t="shared" si="1"/>
        <v>301</v>
      </c>
      <c r="P89" s="11"/>
      <c r="Q89" s="48">
        <v>0.117661</v>
      </c>
      <c r="R89" s="12">
        <v>13.3</v>
      </c>
      <c r="S89" s="12">
        <v>29.321445999999998</v>
      </c>
      <c r="T89" s="12">
        <v>9.6999999999999993</v>
      </c>
      <c r="U89" s="13">
        <v>12.220472440944881</v>
      </c>
      <c r="V89" s="13">
        <v>693</v>
      </c>
      <c r="W89" s="12">
        <v>27.3</v>
      </c>
      <c r="X89" s="13">
        <v>245</v>
      </c>
      <c r="Y89" s="12">
        <v>9.6</v>
      </c>
      <c r="Z89" s="13">
        <v>320.56200000000001</v>
      </c>
      <c r="AA89" s="12">
        <v>12.6</v>
      </c>
      <c r="AB89" s="13">
        <v>267.05</v>
      </c>
      <c r="AC89" s="12">
        <v>10.5</v>
      </c>
      <c r="AD89" s="13">
        <v>336.39784546618461</v>
      </c>
      <c r="AE89" s="12">
        <v>13.2</v>
      </c>
      <c r="AF89" s="13">
        <v>2113.65</v>
      </c>
      <c r="AG89" s="12">
        <v>83.2</v>
      </c>
      <c r="AH89" s="13">
        <v>473</v>
      </c>
      <c r="AI89" s="13">
        <v>761.40515222482429</v>
      </c>
      <c r="AJ89" s="12">
        <v>7.5</v>
      </c>
      <c r="AK89" s="11" t="s">
        <v>91</v>
      </c>
      <c r="AL89" s="11">
        <v>1609</v>
      </c>
      <c r="AM89" s="13" t="s">
        <v>312</v>
      </c>
      <c r="AN89" s="11">
        <v>51</v>
      </c>
      <c r="AO89" s="13" t="s">
        <v>312</v>
      </c>
      <c r="AP89" s="11" t="s">
        <v>22</v>
      </c>
      <c r="AQ89" s="11" t="s">
        <v>17</v>
      </c>
      <c r="AR89" s="32">
        <v>4981910529804</v>
      </c>
      <c r="AS89" s="13"/>
      <c r="AT89" s="11" t="s">
        <v>338</v>
      </c>
      <c r="AU89" s="11" t="s">
        <v>362</v>
      </c>
    </row>
    <row r="90" spans="1:47" ht="12.65" customHeight="1">
      <c r="A90" s="10" t="s">
        <v>310</v>
      </c>
      <c r="B90" s="10" t="s">
        <v>243</v>
      </c>
      <c r="C90" s="10" t="s">
        <v>321</v>
      </c>
      <c r="D90" s="10" t="s">
        <v>245</v>
      </c>
      <c r="E90" s="10" t="s">
        <v>246</v>
      </c>
      <c r="F90" s="10">
        <v>245</v>
      </c>
      <c r="G90" s="10">
        <v>50</v>
      </c>
      <c r="H90" s="10">
        <v>18</v>
      </c>
      <c r="I90" s="16" t="s">
        <v>227</v>
      </c>
      <c r="J90" s="11" t="s">
        <v>218</v>
      </c>
      <c r="K90" s="11" t="s">
        <v>264</v>
      </c>
      <c r="L90" s="11" t="s">
        <v>229</v>
      </c>
      <c r="M90" s="11">
        <v>142780</v>
      </c>
      <c r="N90" s="26">
        <v>458</v>
      </c>
      <c r="O90" s="46">
        <f t="shared" si="1"/>
        <v>321</v>
      </c>
      <c r="P90" s="36"/>
      <c r="Q90" s="48">
        <v>0.12503500000000001</v>
      </c>
      <c r="R90" s="12">
        <v>13.7</v>
      </c>
      <c r="S90" s="12">
        <v>30.2</v>
      </c>
      <c r="T90" s="12">
        <v>8.9</v>
      </c>
      <c r="U90" s="13">
        <v>11.212598425196852</v>
      </c>
      <c r="V90" s="13">
        <v>703</v>
      </c>
      <c r="W90" s="12">
        <v>27.6771803</v>
      </c>
      <c r="X90" s="13">
        <v>252</v>
      </c>
      <c r="Y90" s="12">
        <v>9.9212651999999988</v>
      </c>
      <c r="Z90" s="13">
        <v>324.46199999999999</v>
      </c>
      <c r="AA90" s="12">
        <v>12.774101386199998</v>
      </c>
      <c r="AB90" s="13">
        <v>275.77000000000004</v>
      </c>
      <c r="AC90" s="12">
        <v>10.814179068</v>
      </c>
      <c r="AD90" s="13">
        <v>341.25207123048739</v>
      </c>
      <c r="AE90" s="12">
        <v>13.435128169551412</v>
      </c>
      <c r="AF90" s="13">
        <v>2144.15</v>
      </c>
      <c r="AG90" s="12">
        <v>84.415399914999995</v>
      </c>
      <c r="AH90" s="13">
        <v>466.38513659212276</v>
      </c>
      <c r="AI90" s="13">
        <v>750.57435347340436</v>
      </c>
      <c r="AJ90" s="12">
        <v>7.5</v>
      </c>
      <c r="AK90" s="11" t="s">
        <v>77</v>
      </c>
      <c r="AL90" s="13">
        <v>1984</v>
      </c>
      <c r="AM90" s="13" t="s">
        <v>312</v>
      </c>
      <c r="AN90" s="13">
        <v>50</v>
      </c>
      <c r="AO90" s="13" t="s">
        <v>312</v>
      </c>
      <c r="AP90" s="11" t="s">
        <v>317</v>
      </c>
      <c r="AQ90" s="11" t="s">
        <v>17</v>
      </c>
      <c r="AR90" s="32">
        <v>4981910511021</v>
      </c>
      <c r="AT90" s="11" t="s">
        <v>338</v>
      </c>
      <c r="AU90" s="11" t="s">
        <v>362</v>
      </c>
    </row>
    <row r="91" spans="1:47" s="21" customFormat="1" ht="12.65" customHeight="1">
      <c r="A91" s="10" t="s">
        <v>310</v>
      </c>
      <c r="B91" s="10" t="s">
        <v>243</v>
      </c>
      <c r="C91" s="10" t="s">
        <v>321</v>
      </c>
      <c r="D91" s="10" t="s">
        <v>245</v>
      </c>
      <c r="E91" s="10" t="s">
        <v>246</v>
      </c>
      <c r="F91" s="10">
        <v>215</v>
      </c>
      <c r="G91" s="10">
        <v>45</v>
      </c>
      <c r="H91" s="10">
        <v>18</v>
      </c>
      <c r="I91" s="16" t="s">
        <v>322</v>
      </c>
      <c r="J91" s="11"/>
      <c r="K91" s="11" t="s">
        <v>323</v>
      </c>
      <c r="L91" s="11" t="s">
        <v>229</v>
      </c>
      <c r="M91" s="11">
        <v>142000</v>
      </c>
      <c r="N91" s="26">
        <v>417</v>
      </c>
      <c r="O91" s="46">
        <f t="shared" si="1"/>
        <v>292</v>
      </c>
      <c r="P91" s="36"/>
      <c r="Q91" s="48">
        <v>9.0269000000000002E-2</v>
      </c>
      <c r="R91" s="12">
        <v>10.3</v>
      </c>
      <c r="S91" s="12">
        <v>22.707585999999999</v>
      </c>
      <c r="T91" s="12">
        <v>8.5</v>
      </c>
      <c r="U91" s="13">
        <v>10.708661417322835</v>
      </c>
      <c r="V91" s="13">
        <v>651</v>
      </c>
      <c r="W91" s="12">
        <v>25.6</v>
      </c>
      <c r="X91" s="13">
        <v>213</v>
      </c>
      <c r="Y91" s="12">
        <v>8.4</v>
      </c>
      <c r="Z91" s="13">
        <v>304.18200000000002</v>
      </c>
      <c r="AA91" s="12">
        <v>12</v>
      </c>
      <c r="AB91" s="13">
        <v>232.17000000000002</v>
      </c>
      <c r="AC91" s="12">
        <v>9.1</v>
      </c>
      <c r="AD91" s="13">
        <v>316.01009725611277</v>
      </c>
      <c r="AE91" s="12">
        <v>12.4</v>
      </c>
      <c r="AF91" s="13">
        <v>1985.55</v>
      </c>
      <c r="AG91" s="12">
        <v>78.2</v>
      </c>
      <c r="AH91" s="13">
        <v>504</v>
      </c>
      <c r="AI91" s="13">
        <v>810.52806527158725</v>
      </c>
      <c r="AJ91" s="12">
        <v>7</v>
      </c>
      <c r="AK91" s="11" t="s">
        <v>30</v>
      </c>
      <c r="AL91" s="13">
        <v>1279</v>
      </c>
      <c r="AM91" s="13" t="s">
        <v>312</v>
      </c>
      <c r="AN91" s="13">
        <v>51</v>
      </c>
      <c r="AO91" s="13" t="s">
        <v>312</v>
      </c>
      <c r="AP91" s="11" t="s">
        <v>92</v>
      </c>
      <c r="AQ91" s="11" t="s">
        <v>34</v>
      </c>
      <c r="AR91" s="32">
        <v>4981910525592</v>
      </c>
      <c r="AS91" s="13"/>
      <c r="AT91" s="11" t="s">
        <v>338</v>
      </c>
      <c r="AU91" s="11" t="s">
        <v>362</v>
      </c>
    </row>
    <row r="92" spans="1:47" ht="12.65" customHeight="1">
      <c r="A92" s="10" t="s">
        <v>310</v>
      </c>
      <c r="B92" s="10" t="s">
        <v>243</v>
      </c>
      <c r="C92" s="10" t="s">
        <v>321</v>
      </c>
      <c r="D92" s="10" t="s">
        <v>245</v>
      </c>
      <c r="E92" s="10" t="s">
        <v>246</v>
      </c>
      <c r="F92" s="10">
        <v>225</v>
      </c>
      <c r="G92" s="10">
        <v>45</v>
      </c>
      <c r="H92" s="10">
        <v>18</v>
      </c>
      <c r="I92" s="16" t="s">
        <v>126</v>
      </c>
      <c r="J92" s="11" t="s">
        <v>218</v>
      </c>
      <c r="K92" s="11" t="s">
        <v>258</v>
      </c>
      <c r="L92" s="11" t="s">
        <v>229</v>
      </c>
      <c r="M92" s="11">
        <v>142650</v>
      </c>
      <c r="N92" s="26">
        <v>432</v>
      </c>
      <c r="O92" s="46">
        <f t="shared" si="1"/>
        <v>302</v>
      </c>
      <c r="P92" s="36"/>
      <c r="Q92" s="48">
        <v>9.7711999999999993E-2</v>
      </c>
      <c r="R92" s="12">
        <v>10.58</v>
      </c>
      <c r="S92" s="12">
        <v>23.324879599999999</v>
      </c>
      <c r="T92" s="12">
        <v>8.6</v>
      </c>
      <c r="U92" s="13">
        <v>10.834645669291339</v>
      </c>
      <c r="V92" s="13">
        <v>659</v>
      </c>
      <c r="W92" s="12">
        <v>25.944895899999999</v>
      </c>
      <c r="X92" s="13">
        <v>224</v>
      </c>
      <c r="Y92" s="12">
        <v>8.8189023999999989</v>
      </c>
      <c r="Z92" s="13">
        <v>307.30200000000002</v>
      </c>
      <c r="AA92" s="12">
        <v>12.098510470200001</v>
      </c>
      <c r="AB92" s="13">
        <v>244.16000000000003</v>
      </c>
      <c r="AC92" s="12">
        <v>9.6126036160000012</v>
      </c>
      <c r="AD92" s="13">
        <v>319.89347786755502</v>
      </c>
      <c r="AE92" s="12">
        <v>12.594238212993428</v>
      </c>
      <c r="AF92" s="13">
        <v>2009.9499999999998</v>
      </c>
      <c r="AG92" s="12">
        <v>79.131932494999987</v>
      </c>
      <c r="AH92" s="13">
        <v>497.52466012786397</v>
      </c>
      <c r="AI92" s="13">
        <v>800.68857434264544</v>
      </c>
      <c r="AJ92" s="12">
        <v>7.5</v>
      </c>
      <c r="AK92" s="11" t="s">
        <v>77</v>
      </c>
      <c r="AL92" s="13">
        <v>1521</v>
      </c>
      <c r="AM92" s="13" t="s">
        <v>312</v>
      </c>
      <c r="AN92" s="13">
        <v>50</v>
      </c>
      <c r="AO92" s="13" t="s">
        <v>312</v>
      </c>
      <c r="AP92" s="11" t="s">
        <v>92</v>
      </c>
      <c r="AQ92" s="11" t="s">
        <v>34</v>
      </c>
      <c r="AR92" s="32">
        <v>4981910510871</v>
      </c>
      <c r="AT92" s="11" t="s">
        <v>338</v>
      </c>
      <c r="AU92" s="11" t="s">
        <v>362</v>
      </c>
    </row>
    <row r="93" spans="1:47" ht="12.65" customHeight="1">
      <c r="A93" s="10" t="s">
        <v>310</v>
      </c>
      <c r="B93" s="10" t="s">
        <v>243</v>
      </c>
      <c r="C93" s="10" t="s">
        <v>321</v>
      </c>
      <c r="D93" s="10" t="s">
        <v>245</v>
      </c>
      <c r="E93" s="10" t="s">
        <v>246</v>
      </c>
      <c r="F93" s="10">
        <v>235</v>
      </c>
      <c r="G93" s="10">
        <v>45</v>
      </c>
      <c r="H93" s="10">
        <v>18</v>
      </c>
      <c r="I93" s="16" t="s">
        <v>185</v>
      </c>
      <c r="J93" s="11" t="s">
        <v>218</v>
      </c>
      <c r="K93" s="11" t="s">
        <v>255</v>
      </c>
      <c r="L93" s="11" t="s">
        <v>229</v>
      </c>
      <c r="M93" s="11">
        <v>142750</v>
      </c>
      <c r="N93" s="26">
        <v>445</v>
      </c>
      <c r="O93" s="46">
        <f t="shared" si="1"/>
        <v>312</v>
      </c>
      <c r="P93" s="36"/>
      <c r="Q93" s="48">
        <v>0.105624</v>
      </c>
      <c r="R93" s="12">
        <v>11.87</v>
      </c>
      <c r="S93" s="12">
        <v>26.168839399999996</v>
      </c>
      <c r="T93" s="12">
        <v>8.6999999999999993</v>
      </c>
      <c r="U93" s="13">
        <v>10.960629921259843</v>
      </c>
      <c r="V93" s="13">
        <v>669</v>
      </c>
      <c r="W93" s="12">
        <v>26.338596899999999</v>
      </c>
      <c r="X93" s="13">
        <v>235</v>
      </c>
      <c r="Y93" s="12">
        <v>9.2519735000000001</v>
      </c>
      <c r="Z93" s="13">
        <v>311.202</v>
      </c>
      <c r="AA93" s="12">
        <v>12.2520538602</v>
      </c>
      <c r="AB93" s="13">
        <v>256.15000000000003</v>
      </c>
      <c r="AC93" s="12">
        <v>10.084651115000002</v>
      </c>
      <c r="AD93" s="13">
        <v>324.7477036318578</v>
      </c>
      <c r="AE93" s="12">
        <v>12.785349566756604</v>
      </c>
      <c r="AF93" s="13">
        <v>2040.4499999999998</v>
      </c>
      <c r="AG93" s="12">
        <v>80.332720544999987</v>
      </c>
      <c r="AH93" s="13">
        <v>490.08781916930093</v>
      </c>
      <c r="AI93" s="13">
        <v>788.72013526427997</v>
      </c>
      <c r="AJ93" s="12">
        <v>8</v>
      </c>
      <c r="AK93" s="11" t="s">
        <v>101</v>
      </c>
      <c r="AL93" s="13">
        <v>1653</v>
      </c>
      <c r="AM93" s="13" t="s">
        <v>312</v>
      </c>
      <c r="AN93" s="13">
        <v>50</v>
      </c>
      <c r="AO93" s="13" t="s">
        <v>312</v>
      </c>
      <c r="AP93" s="11" t="s">
        <v>317</v>
      </c>
      <c r="AQ93" s="11" t="s">
        <v>17</v>
      </c>
      <c r="AR93" s="32">
        <v>4981910510888</v>
      </c>
      <c r="AT93" s="11" t="s">
        <v>338</v>
      </c>
      <c r="AU93" s="11" t="s">
        <v>362</v>
      </c>
    </row>
    <row r="94" spans="1:47" ht="12.65" customHeight="1">
      <c r="A94" s="10" t="s">
        <v>310</v>
      </c>
      <c r="B94" s="10" t="s">
        <v>243</v>
      </c>
      <c r="C94" s="10" t="s">
        <v>321</v>
      </c>
      <c r="D94" s="10" t="s">
        <v>245</v>
      </c>
      <c r="E94" s="10" t="s">
        <v>246</v>
      </c>
      <c r="F94" s="10">
        <v>245</v>
      </c>
      <c r="G94" s="10">
        <v>45</v>
      </c>
      <c r="H94" s="10">
        <v>18</v>
      </c>
      <c r="I94" s="16" t="s">
        <v>127</v>
      </c>
      <c r="J94" s="11" t="s">
        <v>218</v>
      </c>
      <c r="K94" s="11" t="s">
        <v>260</v>
      </c>
      <c r="L94" s="11" t="s">
        <v>229</v>
      </c>
      <c r="M94" s="11">
        <v>142710</v>
      </c>
      <c r="N94" s="26">
        <v>467</v>
      </c>
      <c r="O94" s="46">
        <f t="shared" si="1"/>
        <v>327</v>
      </c>
      <c r="P94" s="36"/>
      <c r="Q94" s="48">
        <v>0.111374</v>
      </c>
      <c r="R94" s="12">
        <v>11.92</v>
      </c>
      <c r="S94" s="12">
        <v>26.279070399999998</v>
      </c>
      <c r="T94" s="12">
        <v>8.8000000000000007</v>
      </c>
      <c r="U94" s="13">
        <v>11.086614173228348</v>
      </c>
      <c r="V94" s="13">
        <v>677</v>
      </c>
      <c r="W94" s="12">
        <v>26.6535577</v>
      </c>
      <c r="X94" s="13">
        <v>242</v>
      </c>
      <c r="Y94" s="12">
        <v>9.5275641999999987</v>
      </c>
      <c r="Z94" s="13">
        <v>314.322</v>
      </c>
      <c r="AA94" s="12">
        <v>12.3748885722</v>
      </c>
      <c r="AB94" s="13">
        <v>263.78000000000003</v>
      </c>
      <c r="AC94" s="12">
        <v>10.385044978</v>
      </c>
      <c r="AD94" s="13">
        <v>328.63108424330011</v>
      </c>
      <c r="AE94" s="12">
        <v>12.938238649767149</v>
      </c>
      <c r="AF94" s="13">
        <v>2064.85</v>
      </c>
      <c r="AG94" s="12">
        <v>81.293350984999989</v>
      </c>
      <c r="AH94" s="13">
        <v>484.29653031648792</v>
      </c>
      <c r="AI94" s="13">
        <v>779.39995641329881</v>
      </c>
      <c r="AJ94" s="12">
        <v>8</v>
      </c>
      <c r="AK94" s="11" t="s">
        <v>101</v>
      </c>
      <c r="AL94" s="13">
        <v>1764</v>
      </c>
      <c r="AM94" s="13" t="s">
        <v>312</v>
      </c>
      <c r="AN94" s="13">
        <v>50</v>
      </c>
      <c r="AO94" s="13" t="s">
        <v>312</v>
      </c>
      <c r="AP94" s="11" t="s">
        <v>317</v>
      </c>
      <c r="AQ94" s="11" t="s">
        <v>17</v>
      </c>
      <c r="AR94" s="32">
        <v>4981910510987</v>
      </c>
      <c r="AT94" s="11" t="s">
        <v>338</v>
      </c>
      <c r="AU94" s="11" t="s">
        <v>362</v>
      </c>
    </row>
    <row r="95" spans="1:47" ht="12.65" customHeight="1">
      <c r="A95" s="10" t="s">
        <v>310</v>
      </c>
      <c r="B95" s="10" t="s">
        <v>243</v>
      </c>
      <c r="C95" s="10" t="s">
        <v>321</v>
      </c>
      <c r="D95" s="10" t="s">
        <v>245</v>
      </c>
      <c r="E95" s="10" t="s">
        <v>246</v>
      </c>
      <c r="F95" s="10">
        <v>225</v>
      </c>
      <c r="G95" s="10">
        <v>40</v>
      </c>
      <c r="H95" s="10">
        <v>18</v>
      </c>
      <c r="I95" s="16" t="s">
        <v>224</v>
      </c>
      <c r="J95" s="11" t="s">
        <v>218</v>
      </c>
      <c r="K95" s="11" t="s">
        <v>257</v>
      </c>
      <c r="L95" s="11" t="s">
        <v>229</v>
      </c>
      <c r="M95" s="11">
        <v>142680</v>
      </c>
      <c r="N95" s="26">
        <v>458</v>
      </c>
      <c r="O95" s="46">
        <f t="shared" si="1"/>
        <v>321</v>
      </c>
      <c r="P95" s="36"/>
      <c r="Q95" s="48">
        <v>9.3326999999999993E-2</v>
      </c>
      <c r="R95" s="12">
        <v>10.79</v>
      </c>
      <c r="S95" s="12">
        <v>23.787849799999996</v>
      </c>
      <c r="T95" s="12">
        <v>8.5</v>
      </c>
      <c r="U95" s="13">
        <v>10.708661417322835</v>
      </c>
      <c r="V95" s="13">
        <v>637</v>
      </c>
      <c r="W95" s="12">
        <v>25.0787537</v>
      </c>
      <c r="X95" s="13">
        <v>229</v>
      </c>
      <c r="Y95" s="12">
        <v>9.015752899999999</v>
      </c>
      <c r="Z95" s="13">
        <v>298.72199999999998</v>
      </c>
      <c r="AA95" s="12">
        <v>11.760715012199999</v>
      </c>
      <c r="AB95" s="13">
        <v>249.61</v>
      </c>
      <c r="AC95" s="12">
        <v>9.8271706610000003</v>
      </c>
      <c r="AD95" s="13">
        <v>309.21418118608887</v>
      </c>
      <c r="AE95" s="12">
        <v>12.173793234714436</v>
      </c>
      <c r="AF95" s="13">
        <v>1942.85</v>
      </c>
      <c r="AG95" s="12">
        <v>76.49019878499999</v>
      </c>
      <c r="AH95" s="13">
        <v>514.70761542270384</v>
      </c>
      <c r="AI95" s="13">
        <v>828.34186890392982</v>
      </c>
      <c r="AJ95" s="12">
        <v>8</v>
      </c>
      <c r="AK95" s="11" t="s">
        <v>101</v>
      </c>
      <c r="AL95" s="13">
        <v>1389</v>
      </c>
      <c r="AM95" s="13" t="s">
        <v>312</v>
      </c>
      <c r="AN95" s="13">
        <v>50</v>
      </c>
      <c r="AO95" s="13" t="s">
        <v>312</v>
      </c>
      <c r="AP95" s="11" t="s">
        <v>92</v>
      </c>
      <c r="AQ95" s="11" t="s">
        <v>34</v>
      </c>
      <c r="AR95" s="32">
        <v>4981910510895</v>
      </c>
      <c r="AT95" s="11" t="s">
        <v>338</v>
      </c>
      <c r="AU95" s="11" t="s">
        <v>362</v>
      </c>
    </row>
    <row r="96" spans="1:47" ht="12.65" customHeight="1">
      <c r="A96" s="10" t="s">
        <v>310</v>
      </c>
      <c r="B96" s="10" t="s">
        <v>243</v>
      </c>
      <c r="C96" s="10" t="s">
        <v>321</v>
      </c>
      <c r="D96" s="10" t="s">
        <v>245</v>
      </c>
      <c r="E96" s="10" t="s">
        <v>246</v>
      </c>
      <c r="F96" s="10">
        <v>235</v>
      </c>
      <c r="G96" s="10">
        <v>40</v>
      </c>
      <c r="H96" s="10">
        <v>18</v>
      </c>
      <c r="I96" s="16" t="s">
        <v>186</v>
      </c>
      <c r="J96" s="11" t="s">
        <v>218</v>
      </c>
      <c r="K96" s="11" t="s">
        <v>258</v>
      </c>
      <c r="L96" s="11" t="s">
        <v>229</v>
      </c>
      <c r="M96" s="11">
        <v>142810</v>
      </c>
      <c r="N96" s="26">
        <v>483</v>
      </c>
      <c r="O96" s="46">
        <f t="shared" si="1"/>
        <v>338</v>
      </c>
      <c r="P96" s="36"/>
      <c r="Q96" s="48">
        <v>0.100262</v>
      </c>
      <c r="R96" s="12">
        <v>11.1</v>
      </c>
      <c r="S96" s="12">
        <v>25.4</v>
      </c>
      <c r="T96" s="12">
        <v>8.6</v>
      </c>
      <c r="U96" s="13">
        <v>10.834645669291339</v>
      </c>
      <c r="V96" s="13">
        <v>645</v>
      </c>
      <c r="W96" s="12">
        <v>25.393714499999998</v>
      </c>
      <c r="X96" s="13">
        <v>240</v>
      </c>
      <c r="Y96" s="12">
        <v>9.4488240000000001</v>
      </c>
      <c r="Z96" s="13">
        <v>301.84199999999998</v>
      </c>
      <c r="AA96" s="12">
        <v>11.883549724199998</v>
      </c>
      <c r="AB96" s="13">
        <v>261.60000000000002</v>
      </c>
      <c r="AC96" s="12">
        <v>10.299218160000001</v>
      </c>
      <c r="AD96" s="13">
        <v>313.09756179753106</v>
      </c>
      <c r="AE96" s="12">
        <v>12.326682317724977</v>
      </c>
      <c r="AF96" s="13">
        <v>1967.2499999999998</v>
      </c>
      <c r="AG96" s="12">
        <v>77.450829224999993</v>
      </c>
      <c r="AH96" s="13">
        <v>508.32364499885631</v>
      </c>
      <c r="AI96" s="13">
        <v>818.06786122760207</v>
      </c>
      <c r="AJ96" s="12">
        <v>8.5</v>
      </c>
      <c r="AK96" s="11" t="s">
        <v>120</v>
      </c>
      <c r="AL96" s="13">
        <v>1521</v>
      </c>
      <c r="AM96" s="13" t="s">
        <v>312</v>
      </c>
      <c r="AN96" s="13">
        <v>50</v>
      </c>
      <c r="AO96" s="13" t="s">
        <v>312</v>
      </c>
      <c r="AP96" s="11" t="s">
        <v>317</v>
      </c>
      <c r="AQ96" s="11" t="s">
        <v>17</v>
      </c>
      <c r="AR96" s="32">
        <v>4981910510901</v>
      </c>
      <c r="AT96" s="11" t="s">
        <v>338</v>
      </c>
      <c r="AU96" s="11" t="s">
        <v>362</v>
      </c>
    </row>
    <row r="97" spans="1:47" ht="12.65" customHeight="1">
      <c r="A97" s="10" t="s">
        <v>310</v>
      </c>
      <c r="B97" s="10" t="s">
        <v>243</v>
      </c>
      <c r="C97" s="10" t="s">
        <v>321</v>
      </c>
      <c r="D97" s="10" t="s">
        <v>245</v>
      </c>
      <c r="E97" s="10" t="s">
        <v>246</v>
      </c>
      <c r="F97" s="10">
        <v>245</v>
      </c>
      <c r="G97" s="10">
        <v>40</v>
      </c>
      <c r="H97" s="10">
        <v>18</v>
      </c>
      <c r="I97" s="16" t="s">
        <v>187</v>
      </c>
      <c r="J97" s="11" t="s">
        <v>218</v>
      </c>
      <c r="K97" s="11" t="s">
        <v>259</v>
      </c>
      <c r="L97" s="11" t="s">
        <v>229</v>
      </c>
      <c r="M97" s="11">
        <v>142700</v>
      </c>
      <c r="N97" s="26">
        <v>505</v>
      </c>
      <c r="O97" s="46">
        <f t="shared" si="1"/>
        <v>354</v>
      </c>
      <c r="P97" s="36"/>
      <c r="Q97" s="48">
        <v>0.105749</v>
      </c>
      <c r="R97" s="12">
        <v>11.64</v>
      </c>
      <c r="S97" s="12">
        <v>25.661776799999998</v>
      </c>
      <c r="T97" s="12">
        <v>8.6999999999999993</v>
      </c>
      <c r="U97" s="13">
        <v>10.960629921259843</v>
      </c>
      <c r="V97" s="13">
        <v>653</v>
      </c>
      <c r="W97" s="12">
        <v>25.708675299999999</v>
      </c>
      <c r="X97" s="13">
        <v>247</v>
      </c>
      <c r="Y97" s="12">
        <v>9.7244146999999987</v>
      </c>
      <c r="Z97" s="13">
        <v>304.96199999999999</v>
      </c>
      <c r="AA97" s="12">
        <v>12.006384436199999</v>
      </c>
      <c r="AB97" s="13">
        <v>269.23</v>
      </c>
      <c r="AC97" s="12">
        <v>10.599612023000001</v>
      </c>
      <c r="AD97" s="13">
        <v>316.98094240897336</v>
      </c>
      <c r="AE97" s="12">
        <v>12.479571400735521</v>
      </c>
      <c r="AF97" s="13">
        <v>1991.6499999999999</v>
      </c>
      <c r="AG97" s="12">
        <v>78.411459664999995</v>
      </c>
      <c r="AH97" s="13">
        <v>502.09609651494992</v>
      </c>
      <c r="AI97" s="13">
        <v>808.04559033966814</v>
      </c>
      <c r="AJ97" s="12">
        <v>8.5</v>
      </c>
      <c r="AK97" s="11" t="s">
        <v>120</v>
      </c>
      <c r="AL97" s="13">
        <v>1609</v>
      </c>
      <c r="AM97" s="13" t="s">
        <v>312</v>
      </c>
      <c r="AN97" s="13">
        <v>50</v>
      </c>
      <c r="AO97" s="13" t="s">
        <v>312</v>
      </c>
      <c r="AP97" s="11" t="s">
        <v>317</v>
      </c>
      <c r="AQ97" s="11" t="s">
        <v>17</v>
      </c>
      <c r="AR97" s="32">
        <v>4981910510918</v>
      </c>
      <c r="AT97" s="11" t="s">
        <v>338</v>
      </c>
      <c r="AU97" s="11" t="s">
        <v>362</v>
      </c>
    </row>
    <row r="98" spans="1:47" s="21" customFormat="1" ht="12.65" customHeight="1">
      <c r="A98" s="10" t="s">
        <v>324</v>
      </c>
      <c r="B98" s="10" t="s">
        <v>243</v>
      </c>
      <c r="C98" s="10" t="s">
        <v>244</v>
      </c>
      <c r="D98" s="10" t="s">
        <v>245</v>
      </c>
      <c r="E98" s="10" t="s">
        <v>246</v>
      </c>
      <c r="F98" s="10">
        <v>255</v>
      </c>
      <c r="G98" s="10">
        <v>60</v>
      </c>
      <c r="H98" s="10">
        <v>19</v>
      </c>
      <c r="I98" s="16" t="s">
        <v>298</v>
      </c>
      <c r="J98" s="11" t="s">
        <v>218</v>
      </c>
      <c r="K98" s="11" t="s">
        <v>271</v>
      </c>
      <c r="L98" s="11" t="s">
        <v>229</v>
      </c>
      <c r="M98" s="11">
        <v>174750</v>
      </c>
      <c r="N98" s="26">
        <v>455</v>
      </c>
      <c r="O98" s="46">
        <f t="shared" si="1"/>
        <v>319</v>
      </c>
      <c r="P98" s="11"/>
      <c r="Q98" s="48">
        <v>0.161855</v>
      </c>
      <c r="R98" s="12">
        <v>17.190000000000001</v>
      </c>
      <c r="S98" s="12">
        <v>37.700000000000003</v>
      </c>
      <c r="T98" s="12">
        <v>10</v>
      </c>
      <c r="U98" s="13">
        <v>12.598425196850394</v>
      </c>
      <c r="V98" s="13">
        <v>789</v>
      </c>
      <c r="W98" s="12">
        <v>31.1</v>
      </c>
      <c r="X98" s="13">
        <v>260</v>
      </c>
      <c r="Y98" s="12">
        <v>10.199999999999999</v>
      </c>
      <c r="Z98" s="13">
        <v>360.79599999999999</v>
      </c>
      <c r="AA98" s="12">
        <v>14.2</v>
      </c>
      <c r="AB98" s="13">
        <v>283.40000000000003</v>
      </c>
      <c r="AC98" s="12">
        <v>11.2</v>
      </c>
      <c r="AD98" s="13">
        <v>382.99841280349153</v>
      </c>
      <c r="AE98" s="12">
        <v>15.1</v>
      </c>
      <c r="AF98" s="13">
        <v>2406.4499999999998</v>
      </c>
      <c r="AG98" s="12">
        <v>94.7</v>
      </c>
      <c r="AH98" s="13">
        <v>415</v>
      </c>
      <c r="AI98" s="13">
        <v>668.76270024309667</v>
      </c>
      <c r="AJ98" s="12">
        <v>7.5</v>
      </c>
      <c r="AK98" s="11" t="s">
        <v>18</v>
      </c>
      <c r="AL98" s="13">
        <v>2535</v>
      </c>
      <c r="AM98" s="13" t="s">
        <v>312</v>
      </c>
      <c r="AN98" s="13">
        <v>50</v>
      </c>
      <c r="AO98" s="13" t="s">
        <v>312</v>
      </c>
      <c r="AP98" s="11" t="s">
        <v>22</v>
      </c>
      <c r="AQ98" s="11" t="s">
        <v>17</v>
      </c>
      <c r="AR98" s="32">
        <v>4981910531951</v>
      </c>
      <c r="AS98" s="13"/>
      <c r="AT98" s="11" t="s">
        <v>338</v>
      </c>
      <c r="AU98" s="11" t="s">
        <v>362</v>
      </c>
    </row>
    <row r="99" spans="1:47" s="21" customFormat="1" ht="12.65" customHeight="1">
      <c r="A99" s="10" t="s">
        <v>324</v>
      </c>
      <c r="B99" s="10" t="s">
        <v>243</v>
      </c>
      <c r="C99" s="10" t="s">
        <v>244</v>
      </c>
      <c r="D99" s="10" t="s">
        <v>245</v>
      </c>
      <c r="E99" s="10" t="s">
        <v>246</v>
      </c>
      <c r="F99" s="10">
        <v>225</v>
      </c>
      <c r="G99" s="10">
        <v>55</v>
      </c>
      <c r="H99" s="10">
        <v>19</v>
      </c>
      <c r="I99" s="16" t="s">
        <v>280</v>
      </c>
      <c r="J99" s="11"/>
      <c r="K99" s="11" t="s">
        <v>84</v>
      </c>
      <c r="L99" s="11" t="s">
        <v>229</v>
      </c>
      <c r="M99" s="11">
        <v>149890</v>
      </c>
      <c r="N99" s="26">
        <v>418</v>
      </c>
      <c r="O99" s="46">
        <f t="shared" si="1"/>
        <v>293</v>
      </c>
      <c r="P99" s="11"/>
      <c r="Q99" s="48">
        <v>0.124505</v>
      </c>
      <c r="R99" s="12">
        <v>13.8</v>
      </c>
      <c r="S99" s="12">
        <v>30.423755999999997</v>
      </c>
      <c r="T99" s="12">
        <v>9.6999999999999993</v>
      </c>
      <c r="U99" s="13">
        <v>12.220472440944881</v>
      </c>
      <c r="V99" s="13">
        <v>731</v>
      </c>
      <c r="W99" s="12">
        <v>28.8</v>
      </c>
      <c r="X99" s="13">
        <v>233</v>
      </c>
      <c r="Y99" s="12">
        <v>9.1999999999999993</v>
      </c>
      <c r="Z99" s="13">
        <v>338.17599999999999</v>
      </c>
      <c r="AA99" s="12">
        <v>13.3</v>
      </c>
      <c r="AB99" s="13">
        <v>253.97000000000003</v>
      </c>
      <c r="AC99" s="12">
        <v>10</v>
      </c>
      <c r="AD99" s="13">
        <v>354.8439033705352</v>
      </c>
      <c r="AE99" s="12">
        <v>14</v>
      </c>
      <c r="AF99" s="13">
        <v>2229.5499999999997</v>
      </c>
      <c r="AG99" s="12">
        <v>87.8</v>
      </c>
      <c r="AH99" s="13">
        <v>449</v>
      </c>
      <c r="AI99" s="13">
        <v>721.8245834361195</v>
      </c>
      <c r="AJ99" s="12">
        <v>7</v>
      </c>
      <c r="AK99" s="11" t="s">
        <v>16</v>
      </c>
      <c r="AL99" s="11">
        <v>1709</v>
      </c>
      <c r="AM99" s="13" t="s">
        <v>312</v>
      </c>
      <c r="AN99" s="11">
        <v>51</v>
      </c>
      <c r="AO99" s="13" t="s">
        <v>312</v>
      </c>
      <c r="AP99" s="11" t="s">
        <v>22</v>
      </c>
      <c r="AQ99" s="11" t="s">
        <v>17</v>
      </c>
      <c r="AR99" s="32">
        <v>4981910529798</v>
      </c>
      <c r="AS99" s="13"/>
      <c r="AT99" s="11" t="s">
        <v>338</v>
      </c>
      <c r="AU99" s="11" t="s">
        <v>362</v>
      </c>
    </row>
    <row r="100" spans="1:47" s="21" customFormat="1" ht="12.65" customHeight="1">
      <c r="A100" s="10" t="s">
        <v>324</v>
      </c>
      <c r="B100" s="10" t="s">
        <v>243</v>
      </c>
      <c r="C100" s="10" t="s">
        <v>244</v>
      </c>
      <c r="D100" s="10" t="s">
        <v>245</v>
      </c>
      <c r="E100" s="10" t="s">
        <v>246</v>
      </c>
      <c r="F100" s="10">
        <v>235</v>
      </c>
      <c r="G100" s="10">
        <v>55</v>
      </c>
      <c r="H100" s="10">
        <v>19</v>
      </c>
      <c r="I100" s="16" t="s">
        <v>143</v>
      </c>
      <c r="J100" s="11"/>
      <c r="K100" s="11" t="s">
        <v>282</v>
      </c>
      <c r="L100" s="11" t="s">
        <v>229</v>
      </c>
      <c r="M100" s="11">
        <v>149910</v>
      </c>
      <c r="N100" s="26">
        <v>417</v>
      </c>
      <c r="O100" s="46">
        <f t="shared" si="1"/>
        <v>292</v>
      </c>
      <c r="P100" s="11"/>
      <c r="Q100" s="48">
        <v>0.134524</v>
      </c>
      <c r="R100" s="12">
        <v>14.2</v>
      </c>
      <c r="S100" s="12">
        <v>31.305603999999995</v>
      </c>
      <c r="T100" s="12">
        <v>9.6999999999999993</v>
      </c>
      <c r="U100" s="13">
        <v>12.220472440944881</v>
      </c>
      <c r="V100" s="13">
        <v>741</v>
      </c>
      <c r="W100" s="12">
        <v>29.2</v>
      </c>
      <c r="X100" s="13">
        <v>245</v>
      </c>
      <c r="Y100" s="12">
        <v>9.6</v>
      </c>
      <c r="Z100" s="13">
        <v>342.07600000000002</v>
      </c>
      <c r="AA100" s="12">
        <v>13.5</v>
      </c>
      <c r="AB100" s="13">
        <v>267.05</v>
      </c>
      <c r="AC100" s="12">
        <v>10.5</v>
      </c>
      <c r="AD100" s="13">
        <v>359.69812913483804</v>
      </c>
      <c r="AE100" s="12">
        <v>14.2</v>
      </c>
      <c r="AF100" s="13">
        <v>2260.0499999999997</v>
      </c>
      <c r="AG100" s="12">
        <v>89</v>
      </c>
      <c r="AH100" s="13">
        <v>442</v>
      </c>
      <c r="AI100" s="13">
        <v>712.08336098758889</v>
      </c>
      <c r="AJ100" s="12">
        <v>7.5</v>
      </c>
      <c r="AK100" s="11" t="s">
        <v>91</v>
      </c>
      <c r="AL100" s="13">
        <v>1819</v>
      </c>
      <c r="AM100" s="13" t="s">
        <v>312</v>
      </c>
      <c r="AN100" s="13">
        <v>51</v>
      </c>
      <c r="AO100" s="13" t="s">
        <v>312</v>
      </c>
      <c r="AP100" s="11" t="s">
        <v>22</v>
      </c>
      <c r="AQ100" s="11" t="s">
        <v>17</v>
      </c>
      <c r="AR100" s="32">
        <v>4981910528890</v>
      </c>
      <c r="AS100" s="13"/>
      <c r="AT100" s="11" t="s">
        <v>338</v>
      </c>
      <c r="AU100" s="11" t="s">
        <v>362</v>
      </c>
    </row>
    <row r="101" spans="1:47" s="21" customFormat="1" ht="12.65" customHeight="1">
      <c r="A101" s="10" t="s">
        <v>324</v>
      </c>
      <c r="B101" s="10" t="s">
        <v>243</v>
      </c>
      <c r="C101" s="10" t="s">
        <v>244</v>
      </c>
      <c r="D101" s="10" t="s">
        <v>245</v>
      </c>
      <c r="E101" s="10" t="s">
        <v>246</v>
      </c>
      <c r="F101" s="10">
        <v>245</v>
      </c>
      <c r="G101" s="10">
        <v>55</v>
      </c>
      <c r="H101" s="10">
        <v>19</v>
      </c>
      <c r="I101" s="16" t="s">
        <v>223</v>
      </c>
      <c r="J101" s="11"/>
      <c r="K101" s="11" t="s">
        <v>281</v>
      </c>
      <c r="L101" s="11" t="s">
        <v>229</v>
      </c>
      <c r="M101" s="11">
        <v>149900</v>
      </c>
      <c r="N101" s="26">
        <v>456</v>
      </c>
      <c r="O101" s="46">
        <f t="shared" si="1"/>
        <v>319</v>
      </c>
      <c r="P101" s="11"/>
      <c r="Q101" s="48">
        <v>0.143452</v>
      </c>
      <c r="R101" s="12">
        <v>15.2</v>
      </c>
      <c r="S101" s="12">
        <v>33.510223999999994</v>
      </c>
      <c r="T101" s="12">
        <v>9.8000000000000007</v>
      </c>
      <c r="U101" s="13">
        <v>12.346456692913387</v>
      </c>
      <c r="V101" s="13">
        <v>753</v>
      </c>
      <c r="W101" s="12">
        <v>29.6</v>
      </c>
      <c r="X101" s="13">
        <v>253</v>
      </c>
      <c r="Y101" s="12">
        <v>10</v>
      </c>
      <c r="Z101" s="13">
        <v>346.75599999999997</v>
      </c>
      <c r="AA101" s="12">
        <v>13.7</v>
      </c>
      <c r="AB101" s="13">
        <v>275.77000000000004</v>
      </c>
      <c r="AC101" s="12">
        <v>10.9</v>
      </c>
      <c r="AD101" s="13">
        <v>365.52320005200147</v>
      </c>
      <c r="AE101" s="12">
        <v>14.4</v>
      </c>
      <c r="AF101" s="13">
        <v>2296.65</v>
      </c>
      <c r="AG101" s="12">
        <v>90.4</v>
      </c>
      <c r="AH101" s="13">
        <v>436</v>
      </c>
      <c r="AI101" s="13">
        <v>700.73541897981841</v>
      </c>
      <c r="AJ101" s="12">
        <v>7.5</v>
      </c>
      <c r="AK101" s="11" t="s">
        <v>77</v>
      </c>
      <c r="AL101" s="13">
        <v>1929</v>
      </c>
      <c r="AM101" s="13" t="s">
        <v>312</v>
      </c>
      <c r="AN101" s="13">
        <v>51</v>
      </c>
      <c r="AO101" s="13" t="s">
        <v>312</v>
      </c>
      <c r="AP101" s="11" t="s">
        <v>22</v>
      </c>
      <c r="AQ101" s="11" t="s">
        <v>17</v>
      </c>
      <c r="AR101" s="32">
        <v>4981910530602</v>
      </c>
      <c r="AS101" s="13"/>
      <c r="AT101" s="11" t="s">
        <v>338</v>
      </c>
      <c r="AU101" s="11" t="s">
        <v>362</v>
      </c>
    </row>
    <row r="102" spans="1:47" s="21" customFormat="1" ht="12.65" customHeight="1">
      <c r="A102" s="10" t="s">
        <v>324</v>
      </c>
      <c r="B102" s="10" t="s">
        <v>243</v>
      </c>
      <c r="C102" s="10" t="s">
        <v>244</v>
      </c>
      <c r="D102" s="10" t="s">
        <v>245</v>
      </c>
      <c r="E102" s="10" t="s">
        <v>246</v>
      </c>
      <c r="F102" s="10">
        <v>255</v>
      </c>
      <c r="G102" s="10">
        <v>55</v>
      </c>
      <c r="H102" s="10">
        <v>19</v>
      </c>
      <c r="I102" s="16" t="s">
        <v>177</v>
      </c>
      <c r="J102" s="11" t="s">
        <v>218</v>
      </c>
      <c r="K102" s="11" t="s">
        <v>131</v>
      </c>
      <c r="L102" s="11" t="s">
        <v>229</v>
      </c>
      <c r="M102" s="11">
        <v>174770</v>
      </c>
      <c r="N102" s="26">
        <v>460</v>
      </c>
      <c r="O102" s="46">
        <f t="shared" si="1"/>
        <v>322</v>
      </c>
      <c r="P102" s="11"/>
      <c r="Q102" s="48">
        <v>0.154275</v>
      </c>
      <c r="R102" s="12">
        <v>16.399999999999999</v>
      </c>
      <c r="S102" s="12">
        <v>36.155767999999995</v>
      </c>
      <c r="T102" s="12">
        <v>9.9</v>
      </c>
      <c r="U102" s="13">
        <v>12.472440944881891</v>
      </c>
      <c r="V102" s="13">
        <v>763</v>
      </c>
      <c r="W102" s="12">
        <v>30</v>
      </c>
      <c r="X102" s="13">
        <v>265</v>
      </c>
      <c r="Y102" s="12">
        <v>10.4</v>
      </c>
      <c r="Z102" s="13">
        <v>297.57</v>
      </c>
      <c r="AA102" s="12">
        <v>11.7</v>
      </c>
      <c r="AB102" s="13">
        <v>288.85000000000002</v>
      </c>
      <c r="AC102" s="12">
        <v>11.4</v>
      </c>
      <c r="AD102" s="13">
        <v>370.37742581630425</v>
      </c>
      <c r="AE102" s="12">
        <v>14.6</v>
      </c>
      <c r="AF102" s="13">
        <v>2327.15</v>
      </c>
      <c r="AG102" s="12">
        <v>91.6</v>
      </c>
      <c r="AH102" s="13">
        <v>429</v>
      </c>
      <c r="AI102" s="13">
        <v>691.55146853447343</v>
      </c>
      <c r="AJ102" s="12">
        <v>8</v>
      </c>
      <c r="AK102" s="11" t="s">
        <v>18</v>
      </c>
      <c r="AL102" s="13">
        <v>2403</v>
      </c>
      <c r="AM102" s="13" t="s">
        <v>312</v>
      </c>
      <c r="AN102" s="13">
        <v>50</v>
      </c>
      <c r="AO102" s="13" t="s">
        <v>312</v>
      </c>
      <c r="AP102" s="11" t="s">
        <v>22</v>
      </c>
      <c r="AQ102" s="11" t="s">
        <v>17</v>
      </c>
      <c r="AR102" s="32">
        <v>4981910531975</v>
      </c>
      <c r="AS102" s="13"/>
      <c r="AT102" s="11" t="s">
        <v>338</v>
      </c>
      <c r="AU102" s="11" t="s">
        <v>362</v>
      </c>
    </row>
    <row r="103" spans="1:47" s="21" customFormat="1" ht="12.65" customHeight="1">
      <c r="A103" s="10" t="s">
        <v>324</v>
      </c>
      <c r="B103" s="10" t="s">
        <v>243</v>
      </c>
      <c r="C103" s="10" t="s">
        <v>244</v>
      </c>
      <c r="D103" s="10" t="s">
        <v>245</v>
      </c>
      <c r="E103" s="10" t="s">
        <v>246</v>
      </c>
      <c r="F103" s="10">
        <v>265</v>
      </c>
      <c r="G103" s="10">
        <v>55</v>
      </c>
      <c r="H103" s="10">
        <v>19</v>
      </c>
      <c r="I103" s="16" t="s">
        <v>286</v>
      </c>
      <c r="J103" s="11" t="s">
        <v>218</v>
      </c>
      <c r="K103" s="11" t="s">
        <v>311</v>
      </c>
      <c r="L103" s="11" t="s">
        <v>229</v>
      </c>
      <c r="M103" s="11">
        <v>174640</v>
      </c>
      <c r="N103" s="26">
        <v>482</v>
      </c>
      <c r="O103" s="46">
        <f t="shared" si="1"/>
        <v>337</v>
      </c>
      <c r="P103" s="11"/>
      <c r="Q103" s="48">
        <v>0.16637199999999999</v>
      </c>
      <c r="R103" s="12">
        <v>17.8</v>
      </c>
      <c r="S103" s="12">
        <v>39.242235999999998</v>
      </c>
      <c r="T103" s="12">
        <v>9.8000000000000007</v>
      </c>
      <c r="U103" s="13">
        <v>12.346456692913387</v>
      </c>
      <c r="V103" s="13">
        <v>775</v>
      </c>
      <c r="W103" s="12">
        <v>30.5</v>
      </c>
      <c r="X103" s="13">
        <v>277</v>
      </c>
      <c r="Y103" s="12">
        <v>10.9</v>
      </c>
      <c r="Z103" s="13">
        <v>355.33600000000001</v>
      </c>
      <c r="AA103" s="12">
        <v>14</v>
      </c>
      <c r="AB103" s="13">
        <v>301.93</v>
      </c>
      <c r="AC103" s="12">
        <v>11.9</v>
      </c>
      <c r="AD103" s="13">
        <v>376.20249673346763</v>
      </c>
      <c r="AE103" s="12">
        <v>14.8</v>
      </c>
      <c r="AF103" s="13">
        <v>2363.75</v>
      </c>
      <c r="AG103" s="12">
        <v>93</v>
      </c>
      <c r="AH103" s="13">
        <v>423</v>
      </c>
      <c r="AI103" s="13">
        <v>680.84357482813323</v>
      </c>
      <c r="AJ103" s="12">
        <v>8.5</v>
      </c>
      <c r="AK103" s="11" t="s">
        <v>23</v>
      </c>
      <c r="AL103" s="13">
        <v>2535</v>
      </c>
      <c r="AM103" s="13" t="s">
        <v>312</v>
      </c>
      <c r="AN103" s="13">
        <v>50</v>
      </c>
      <c r="AO103" s="13" t="s">
        <v>312</v>
      </c>
      <c r="AP103" s="11" t="s">
        <v>22</v>
      </c>
      <c r="AQ103" s="11" t="s">
        <v>17</v>
      </c>
      <c r="AR103" s="32">
        <v>4981910531876</v>
      </c>
      <c r="AS103" s="13"/>
      <c r="AT103" s="11" t="s">
        <v>338</v>
      </c>
      <c r="AU103" s="11" t="s">
        <v>362</v>
      </c>
    </row>
    <row r="104" spans="1:47" s="21" customFormat="1" ht="12.65" customHeight="1">
      <c r="A104" s="10" t="s">
        <v>310</v>
      </c>
      <c r="B104" s="10" t="s">
        <v>243</v>
      </c>
      <c r="C104" s="10" t="s">
        <v>321</v>
      </c>
      <c r="D104" s="10" t="s">
        <v>245</v>
      </c>
      <c r="E104" s="10" t="s">
        <v>246</v>
      </c>
      <c r="F104" s="10">
        <v>195</v>
      </c>
      <c r="G104" s="10">
        <v>50</v>
      </c>
      <c r="H104" s="10">
        <v>19</v>
      </c>
      <c r="I104" s="16" t="s">
        <v>354</v>
      </c>
      <c r="J104" s="11"/>
      <c r="K104" s="11" t="s">
        <v>305</v>
      </c>
      <c r="L104" s="11" t="s">
        <v>229</v>
      </c>
      <c r="M104" s="11">
        <v>387000</v>
      </c>
      <c r="N104" s="26">
        <v>376</v>
      </c>
      <c r="O104" s="46">
        <f t="shared" si="1"/>
        <v>263</v>
      </c>
      <c r="P104" s="33"/>
      <c r="Q104" s="48">
        <v>9.2669000000000001E-2</v>
      </c>
      <c r="R104" s="12">
        <v>10.1</v>
      </c>
      <c r="S104" s="12">
        <v>22.3</v>
      </c>
      <c r="T104" s="12">
        <v>8.4</v>
      </c>
      <c r="U104" s="13">
        <v>10.582677165354331</v>
      </c>
      <c r="V104" s="13">
        <v>679</v>
      </c>
      <c r="W104" s="12">
        <v>26.7</v>
      </c>
      <c r="X104" s="13">
        <v>201</v>
      </c>
      <c r="Y104" s="12">
        <v>7.9</v>
      </c>
      <c r="Z104" s="13">
        <v>317.89600000000002</v>
      </c>
      <c r="AA104" s="12">
        <v>12.5</v>
      </c>
      <c r="AB104" s="13">
        <v>219.09</v>
      </c>
      <c r="AC104" s="12">
        <v>8.6</v>
      </c>
      <c r="AD104" s="13">
        <v>329.60192939616064</v>
      </c>
      <c r="AE104" s="12">
        <v>13</v>
      </c>
      <c r="AF104" s="13">
        <v>2070.9499999999998</v>
      </c>
      <c r="AG104" s="12">
        <v>81.5</v>
      </c>
      <c r="AH104" s="13">
        <v>482</v>
      </c>
      <c r="AI104" s="13">
        <v>777.10422752842908</v>
      </c>
      <c r="AJ104" s="12">
        <v>6</v>
      </c>
      <c r="AK104" s="11" t="s">
        <v>20</v>
      </c>
      <c r="AL104" s="13">
        <v>1235</v>
      </c>
      <c r="AM104" s="13" t="s">
        <v>312</v>
      </c>
      <c r="AN104" s="13">
        <v>51</v>
      </c>
      <c r="AO104" s="13" t="s">
        <v>312</v>
      </c>
      <c r="AP104" s="11" t="s">
        <v>92</v>
      </c>
      <c r="AQ104" s="11" t="s">
        <v>34</v>
      </c>
      <c r="AR104" s="32">
        <v>4981910564607</v>
      </c>
      <c r="AS104" s="13"/>
      <c r="AT104" s="11" t="s">
        <v>338</v>
      </c>
      <c r="AU104" s="11" t="s">
        <v>362</v>
      </c>
    </row>
    <row r="105" spans="1:47" s="21" customFormat="1" ht="12.65" customHeight="1">
      <c r="A105" s="10" t="s">
        <v>324</v>
      </c>
      <c r="B105" s="10" t="s">
        <v>243</v>
      </c>
      <c r="C105" s="10" t="s">
        <v>244</v>
      </c>
      <c r="D105" s="10" t="s">
        <v>245</v>
      </c>
      <c r="E105" s="10" t="s">
        <v>246</v>
      </c>
      <c r="F105" s="10">
        <v>235</v>
      </c>
      <c r="G105" s="10">
        <v>50</v>
      </c>
      <c r="H105" s="10">
        <v>19</v>
      </c>
      <c r="I105" s="16" t="s">
        <v>193</v>
      </c>
      <c r="J105" s="11" t="s">
        <v>218</v>
      </c>
      <c r="K105" s="11" t="s">
        <v>281</v>
      </c>
      <c r="L105" s="11" t="s">
        <v>229</v>
      </c>
      <c r="M105" s="11">
        <v>174800</v>
      </c>
      <c r="N105" s="26">
        <v>439</v>
      </c>
      <c r="O105" s="46">
        <f t="shared" si="1"/>
        <v>307</v>
      </c>
      <c r="P105" s="11"/>
      <c r="Q105" s="48">
        <v>0.12665499999999999</v>
      </c>
      <c r="R105" s="12">
        <v>13.8</v>
      </c>
      <c r="S105" s="12">
        <v>30.423755999999997</v>
      </c>
      <c r="T105" s="12">
        <v>9.6999999999999993</v>
      </c>
      <c r="U105" s="13">
        <v>12.220472440944881</v>
      </c>
      <c r="V105" s="13">
        <v>719</v>
      </c>
      <c r="W105" s="12">
        <v>28.3</v>
      </c>
      <c r="X105" s="13">
        <v>245</v>
      </c>
      <c r="Y105" s="12">
        <v>9.6</v>
      </c>
      <c r="Z105" s="13">
        <v>280.41000000000003</v>
      </c>
      <c r="AA105" s="12">
        <v>11</v>
      </c>
      <c r="AB105" s="13">
        <v>267.05</v>
      </c>
      <c r="AC105" s="12">
        <v>10.5</v>
      </c>
      <c r="AD105" s="13">
        <v>349.01883245337189</v>
      </c>
      <c r="AE105" s="12">
        <v>13.7</v>
      </c>
      <c r="AF105" s="13">
        <v>2192.9499999999998</v>
      </c>
      <c r="AG105" s="12">
        <v>86.3</v>
      </c>
      <c r="AH105" s="13">
        <v>455</v>
      </c>
      <c r="AI105" s="13">
        <v>733.87172530153452</v>
      </c>
      <c r="AJ105" s="12">
        <v>7.5</v>
      </c>
      <c r="AK105" s="11" t="s">
        <v>91</v>
      </c>
      <c r="AL105" s="13">
        <v>1929</v>
      </c>
      <c r="AM105" s="13" t="s">
        <v>312</v>
      </c>
      <c r="AN105" s="13">
        <v>50</v>
      </c>
      <c r="AO105" s="13" t="s">
        <v>312</v>
      </c>
      <c r="AP105" s="11" t="s">
        <v>22</v>
      </c>
      <c r="AQ105" s="11" t="s">
        <v>17</v>
      </c>
      <c r="AR105" s="32">
        <v>4981910532002</v>
      </c>
      <c r="AS105" s="13"/>
      <c r="AT105" s="11" t="s">
        <v>338</v>
      </c>
      <c r="AU105" s="11" t="s">
        <v>362</v>
      </c>
    </row>
    <row r="106" spans="1:47" s="21" customFormat="1" ht="12.65" customHeight="1">
      <c r="A106" s="10" t="s">
        <v>324</v>
      </c>
      <c r="B106" s="10" t="s">
        <v>243</v>
      </c>
      <c r="C106" s="10" t="s">
        <v>244</v>
      </c>
      <c r="D106" s="10" t="s">
        <v>245</v>
      </c>
      <c r="E106" s="10" t="s">
        <v>246</v>
      </c>
      <c r="F106" s="10">
        <v>255</v>
      </c>
      <c r="G106" s="10">
        <v>50</v>
      </c>
      <c r="H106" s="10">
        <v>19</v>
      </c>
      <c r="I106" s="16" t="s">
        <v>136</v>
      </c>
      <c r="J106" s="11" t="s">
        <v>218</v>
      </c>
      <c r="K106" s="11" t="s">
        <v>132</v>
      </c>
      <c r="L106" s="11" t="s">
        <v>229</v>
      </c>
      <c r="M106" s="11">
        <v>174600</v>
      </c>
      <c r="N106" s="26">
        <v>483</v>
      </c>
      <c r="O106" s="46">
        <f t="shared" si="1"/>
        <v>338</v>
      </c>
      <c r="P106" s="11"/>
      <c r="Q106" s="48">
        <v>0.14472199999999999</v>
      </c>
      <c r="R106" s="12">
        <v>15.84</v>
      </c>
      <c r="S106" s="12">
        <v>34.799999999999997</v>
      </c>
      <c r="T106" s="12">
        <v>9.8000000000000007</v>
      </c>
      <c r="U106" s="13">
        <v>12.346456692913387</v>
      </c>
      <c r="V106" s="13">
        <v>739</v>
      </c>
      <c r="W106" s="12">
        <v>29.1</v>
      </c>
      <c r="X106" s="13">
        <v>265</v>
      </c>
      <c r="Y106" s="12">
        <v>10.4</v>
      </c>
      <c r="Z106" s="13">
        <v>341.29599999999999</v>
      </c>
      <c r="AA106" s="12">
        <v>13.4</v>
      </c>
      <c r="AB106" s="13">
        <v>288.85000000000002</v>
      </c>
      <c r="AC106" s="12">
        <v>11.4</v>
      </c>
      <c r="AD106" s="13">
        <v>358.72728398197745</v>
      </c>
      <c r="AE106" s="12">
        <v>14.1</v>
      </c>
      <c r="AF106" s="13">
        <v>2253.9499999999998</v>
      </c>
      <c r="AG106" s="12">
        <v>88.7</v>
      </c>
      <c r="AH106" s="13">
        <v>444</v>
      </c>
      <c r="AI106" s="13">
        <v>714.01051487388816</v>
      </c>
      <c r="AJ106" s="12">
        <v>8</v>
      </c>
      <c r="AK106" s="11" t="s">
        <v>18</v>
      </c>
      <c r="AL106" s="13">
        <v>2149</v>
      </c>
      <c r="AM106" s="13" t="s">
        <v>312</v>
      </c>
      <c r="AN106" s="13">
        <v>50</v>
      </c>
      <c r="AO106" s="13" t="s">
        <v>312</v>
      </c>
      <c r="AP106" s="11" t="s">
        <v>22</v>
      </c>
      <c r="AQ106" s="11" t="s">
        <v>17</v>
      </c>
      <c r="AR106" s="32">
        <v>4981910531838</v>
      </c>
      <c r="AS106" s="13"/>
      <c r="AT106" s="11" t="s">
        <v>338</v>
      </c>
      <c r="AU106" s="11" t="s">
        <v>362</v>
      </c>
    </row>
    <row r="107" spans="1:47" s="21" customFormat="1" ht="12.65" customHeight="1">
      <c r="A107" s="10" t="s">
        <v>324</v>
      </c>
      <c r="B107" s="10" t="s">
        <v>243</v>
      </c>
      <c r="C107" s="10" t="s">
        <v>244</v>
      </c>
      <c r="D107" s="10" t="s">
        <v>245</v>
      </c>
      <c r="E107" s="10" t="s">
        <v>246</v>
      </c>
      <c r="F107" s="10">
        <v>265</v>
      </c>
      <c r="G107" s="10">
        <v>50</v>
      </c>
      <c r="H107" s="10">
        <v>19</v>
      </c>
      <c r="I107" s="16" t="s">
        <v>230</v>
      </c>
      <c r="J107" s="11" t="s">
        <v>218</v>
      </c>
      <c r="K107" s="11" t="s">
        <v>152</v>
      </c>
      <c r="L107" s="11" t="s">
        <v>229</v>
      </c>
      <c r="M107" s="11">
        <v>174830</v>
      </c>
      <c r="N107" s="26">
        <v>506</v>
      </c>
      <c r="O107" s="46">
        <f t="shared" si="1"/>
        <v>354</v>
      </c>
      <c r="P107" s="11"/>
      <c r="Q107" s="48">
        <v>0.15539700000000001</v>
      </c>
      <c r="R107" s="12">
        <v>16.8</v>
      </c>
      <c r="S107" s="12">
        <v>37.037616</v>
      </c>
      <c r="T107" s="12">
        <v>9.9</v>
      </c>
      <c r="U107" s="13">
        <v>12.472440944881891</v>
      </c>
      <c r="V107" s="13">
        <v>749</v>
      </c>
      <c r="W107" s="12">
        <v>29.5</v>
      </c>
      <c r="X107" s="13">
        <v>277</v>
      </c>
      <c r="Y107" s="12">
        <v>10.9</v>
      </c>
      <c r="Z107" s="13">
        <v>345.19600000000003</v>
      </c>
      <c r="AA107" s="12">
        <v>13.6</v>
      </c>
      <c r="AB107" s="13">
        <v>301.93</v>
      </c>
      <c r="AC107" s="12">
        <v>11.9</v>
      </c>
      <c r="AD107" s="13">
        <v>363.58150974628029</v>
      </c>
      <c r="AE107" s="12">
        <v>14.3</v>
      </c>
      <c r="AF107" s="13">
        <v>2284.4499999999998</v>
      </c>
      <c r="AG107" s="12">
        <v>89.9</v>
      </c>
      <c r="AH107" s="13">
        <v>437</v>
      </c>
      <c r="AI107" s="13">
        <v>704.47766420801509</v>
      </c>
      <c r="AJ107" s="12">
        <v>8.5</v>
      </c>
      <c r="AK107" s="11" t="s">
        <v>23</v>
      </c>
      <c r="AL107" s="13">
        <v>2337</v>
      </c>
      <c r="AM107" s="13" t="s">
        <v>312</v>
      </c>
      <c r="AN107" s="13">
        <v>50</v>
      </c>
      <c r="AO107" s="13" t="s">
        <v>312</v>
      </c>
      <c r="AP107" s="11" t="s">
        <v>22</v>
      </c>
      <c r="AQ107" s="11" t="s">
        <v>17</v>
      </c>
      <c r="AR107" s="32">
        <v>4981910532033</v>
      </c>
      <c r="AS107" s="13"/>
      <c r="AT107" s="11" t="s">
        <v>338</v>
      </c>
      <c r="AU107" s="11" t="s">
        <v>362</v>
      </c>
    </row>
    <row r="108" spans="1:47" s="21" customFormat="1" ht="12.65" customHeight="1">
      <c r="A108" s="21" t="s">
        <v>310</v>
      </c>
      <c r="B108" s="21" t="s">
        <v>243</v>
      </c>
      <c r="C108" s="21" t="s">
        <v>321</v>
      </c>
      <c r="D108" s="21" t="s">
        <v>245</v>
      </c>
      <c r="E108" s="21" t="s">
        <v>246</v>
      </c>
      <c r="F108" s="21">
        <v>225</v>
      </c>
      <c r="G108" s="21">
        <v>45</v>
      </c>
      <c r="H108" s="21">
        <v>19</v>
      </c>
      <c r="I108" s="39" t="s">
        <v>369</v>
      </c>
      <c r="J108" s="33" t="s">
        <v>218</v>
      </c>
      <c r="K108" s="33" t="s">
        <v>254</v>
      </c>
      <c r="L108" s="33" t="s">
        <v>229</v>
      </c>
      <c r="M108" s="51">
        <v>143390</v>
      </c>
      <c r="N108" s="26">
        <v>448</v>
      </c>
      <c r="O108" s="46">
        <f t="shared" si="1"/>
        <v>314</v>
      </c>
      <c r="P108" s="33"/>
      <c r="Q108" s="48">
        <v>0.105575</v>
      </c>
      <c r="R108" s="49">
        <v>12</v>
      </c>
      <c r="S108" s="49">
        <v>26.455439999999996</v>
      </c>
      <c r="T108" s="49">
        <v>8.6</v>
      </c>
      <c r="U108" s="40">
        <v>10.834645669291339</v>
      </c>
      <c r="V108" s="40">
        <v>685</v>
      </c>
      <c r="W108" s="49">
        <v>26.968518499999998</v>
      </c>
      <c r="X108" s="40">
        <v>225</v>
      </c>
      <c r="Y108" s="49">
        <v>8.8582725</v>
      </c>
      <c r="Z108" s="40">
        <v>320.23599999999999</v>
      </c>
      <c r="AA108" s="49">
        <v>12.607723343599998</v>
      </c>
      <c r="AB108" s="40">
        <v>245.25000000000003</v>
      </c>
      <c r="AC108" s="49">
        <v>9.655517025</v>
      </c>
      <c r="AD108" s="40">
        <v>332.51446485474236</v>
      </c>
      <c r="AE108" s="49">
        <v>13.091127732777691</v>
      </c>
      <c r="AF108" s="40">
        <v>2089.25</v>
      </c>
      <c r="AG108" s="49">
        <v>82.253981424999992</v>
      </c>
      <c r="AH108" s="40">
        <v>478.64051244417857</v>
      </c>
      <c r="AI108" s="40">
        <v>770.29747517051578</v>
      </c>
      <c r="AJ108" s="49">
        <v>7.5</v>
      </c>
      <c r="AK108" s="33" t="s">
        <v>77</v>
      </c>
      <c r="AL108" s="40">
        <v>1565</v>
      </c>
      <c r="AM108" s="40" t="s">
        <v>359</v>
      </c>
      <c r="AN108" s="40">
        <v>50</v>
      </c>
      <c r="AO108" s="40" t="s">
        <v>359</v>
      </c>
      <c r="AP108" s="33" t="s">
        <v>22</v>
      </c>
      <c r="AQ108" s="33" t="s">
        <v>17</v>
      </c>
      <c r="AR108" s="41">
        <v>4981910553496</v>
      </c>
      <c r="AS108" s="40"/>
      <c r="AT108" s="33" t="s">
        <v>343</v>
      </c>
      <c r="AU108" s="33" t="s">
        <v>362</v>
      </c>
    </row>
    <row r="109" spans="1:47" ht="12.65" customHeight="1">
      <c r="A109" s="10" t="s">
        <v>310</v>
      </c>
      <c r="B109" s="10" t="s">
        <v>243</v>
      </c>
      <c r="C109" s="10" t="s">
        <v>321</v>
      </c>
      <c r="D109" s="10" t="s">
        <v>245</v>
      </c>
      <c r="E109" s="10" t="s">
        <v>246</v>
      </c>
      <c r="F109" s="10">
        <v>235</v>
      </c>
      <c r="G109" s="10">
        <v>45</v>
      </c>
      <c r="H109" s="10">
        <v>19</v>
      </c>
      <c r="I109" s="16" t="s">
        <v>266</v>
      </c>
      <c r="K109" s="11" t="s">
        <v>258</v>
      </c>
      <c r="L109" s="11" t="s">
        <v>229</v>
      </c>
      <c r="M109" s="11">
        <v>142840</v>
      </c>
      <c r="N109" s="26">
        <v>472</v>
      </c>
      <c r="O109" s="46">
        <f t="shared" si="1"/>
        <v>330</v>
      </c>
      <c r="P109" s="36"/>
      <c r="Q109" s="48">
        <v>0.113994</v>
      </c>
      <c r="R109" s="12">
        <v>12.3</v>
      </c>
      <c r="S109" s="12">
        <v>27.1</v>
      </c>
      <c r="T109" s="12">
        <v>8.6999999999999993</v>
      </c>
      <c r="U109" s="13">
        <v>10.960629921259843</v>
      </c>
      <c r="V109" s="13">
        <v>695</v>
      </c>
      <c r="W109" s="12">
        <v>27.362219499999998</v>
      </c>
      <c r="X109" s="13">
        <v>235</v>
      </c>
      <c r="Y109" s="12">
        <v>9.2519735000000001</v>
      </c>
      <c r="Z109" s="13">
        <v>324.13599999999997</v>
      </c>
      <c r="AA109" s="12">
        <v>12.761266733599998</v>
      </c>
      <c r="AB109" s="13">
        <v>256.2</v>
      </c>
      <c r="AC109" s="12">
        <v>10.084651115000002</v>
      </c>
      <c r="AD109" s="13">
        <v>337.36869061904514</v>
      </c>
      <c r="AE109" s="12">
        <v>13.282239086540869</v>
      </c>
      <c r="AF109" s="13">
        <v>2119.75</v>
      </c>
      <c r="AG109" s="12">
        <v>83.454769474999992</v>
      </c>
      <c r="AH109" s="13">
        <v>471.75359859606084</v>
      </c>
      <c r="AI109" s="13">
        <v>759.21405826158741</v>
      </c>
      <c r="AJ109" s="12">
        <v>8</v>
      </c>
      <c r="AK109" s="11" t="s">
        <v>101</v>
      </c>
      <c r="AL109" s="13">
        <v>1521</v>
      </c>
      <c r="AM109" s="13" t="s">
        <v>312</v>
      </c>
      <c r="AN109" s="13">
        <v>51</v>
      </c>
      <c r="AO109" s="13" t="s">
        <v>312</v>
      </c>
      <c r="AP109" s="11" t="s">
        <v>317</v>
      </c>
      <c r="AQ109" s="11" t="s">
        <v>17</v>
      </c>
      <c r="AR109" s="32">
        <v>4981910510956</v>
      </c>
      <c r="AT109" s="11" t="s">
        <v>338</v>
      </c>
      <c r="AU109" s="11" t="s">
        <v>362</v>
      </c>
    </row>
    <row r="110" spans="1:47" ht="12.65" customHeight="1">
      <c r="A110" s="10" t="s">
        <v>310</v>
      </c>
      <c r="B110" s="10" t="s">
        <v>243</v>
      </c>
      <c r="C110" s="10" t="s">
        <v>321</v>
      </c>
      <c r="D110" s="10" t="s">
        <v>245</v>
      </c>
      <c r="E110" s="10" t="s">
        <v>246</v>
      </c>
      <c r="F110" s="10">
        <v>245</v>
      </c>
      <c r="G110" s="10">
        <v>45</v>
      </c>
      <c r="H110" s="10">
        <v>19</v>
      </c>
      <c r="I110" s="16" t="s">
        <v>206</v>
      </c>
      <c r="J110" s="11" t="s">
        <v>218</v>
      </c>
      <c r="K110" s="11" t="s">
        <v>256</v>
      </c>
      <c r="L110" s="11" t="s">
        <v>229</v>
      </c>
      <c r="M110" s="11">
        <v>142770</v>
      </c>
      <c r="N110" s="26">
        <v>496</v>
      </c>
      <c r="O110" s="46">
        <f t="shared" si="1"/>
        <v>347</v>
      </c>
      <c r="P110" s="36"/>
      <c r="Q110" s="48">
        <v>0.120092</v>
      </c>
      <c r="R110" s="12">
        <v>13.3</v>
      </c>
      <c r="S110" s="12">
        <v>29.3</v>
      </c>
      <c r="T110" s="12">
        <v>8.8000000000000007</v>
      </c>
      <c r="U110" s="13">
        <v>11.086614173228348</v>
      </c>
      <c r="V110" s="13">
        <v>703</v>
      </c>
      <c r="W110" s="12">
        <v>27.6771803</v>
      </c>
      <c r="X110" s="13">
        <v>242</v>
      </c>
      <c r="Y110" s="12">
        <v>9.5275641999999987</v>
      </c>
      <c r="Z110" s="13">
        <v>327.25599999999997</v>
      </c>
      <c r="AA110" s="12">
        <v>12.884101445599999</v>
      </c>
      <c r="AB110" s="13">
        <v>263.8</v>
      </c>
      <c r="AC110" s="12">
        <v>10.385044978</v>
      </c>
      <c r="AD110" s="13">
        <v>341.25207123048739</v>
      </c>
      <c r="AE110" s="12">
        <v>13.435128169551412</v>
      </c>
      <c r="AF110" s="13">
        <v>2144.15</v>
      </c>
      <c r="AG110" s="12">
        <v>84.415399914999995</v>
      </c>
      <c r="AH110" s="13">
        <v>466.38513659212276</v>
      </c>
      <c r="AI110" s="13">
        <v>750.57435347340436</v>
      </c>
      <c r="AJ110" s="12">
        <v>8</v>
      </c>
      <c r="AK110" s="11" t="s">
        <v>101</v>
      </c>
      <c r="AL110" s="13">
        <v>1874</v>
      </c>
      <c r="AM110" s="13" t="s">
        <v>312</v>
      </c>
      <c r="AN110" s="13">
        <v>50</v>
      </c>
      <c r="AO110" s="13" t="s">
        <v>312</v>
      </c>
      <c r="AP110" s="11" t="s">
        <v>317</v>
      </c>
      <c r="AQ110" s="11" t="s">
        <v>17</v>
      </c>
      <c r="AR110" s="32">
        <v>4981910510994</v>
      </c>
      <c r="AT110" s="11" t="s">
        <v>338</v>
      </c>
      <c r="AU110" s="11" t="s">
        <v>362</v>
      </c>
    </row>
    <row r="111" spans="1:47" s="21" customFormat="1" ht="12.65" customHeight="1">
      <c r="A111" s="21" t="s">
        <v>324</v>
      </c>
      <c r="B111" s="21" t="s">
        <v>243</v>
      </c>
      <c r="C111" s="21" t="s">
        <v>244</v>
      </c>
      <c r="D111" s="21" t="s">
        <v>245</v>
      </c>
      <c r="E111" s="21" t="s">
        <v>246</v>
      </c>
      <c r="F111" s="21">
        <v>255</v>
      </c>
      <c r="G111" s="21">
        <v>45</v>
      </c>
      <c r="H111" s="21">
        <v>19</v>
      </c>
      <c r="I111" s="39" t="s">
        <v>208</v>
      </c>
      <c r="J111" s="33" t="s">
        <v>218</v>
      </c>
      <c r="K111" s="33" t="s">
        <v>264</v>
      </c>
      <c r="L111" s="33" t="s">
        <v>229</v>
      </c>
      <c r="M111" s="51">
        <v>178100</v>
      </c>
      <c r="N111" s="26">
        <v>520</v>
      </c>
      <c r="O111" s="46">
        <f t="shared" si="1"/>
        <v>364</v>
      </c>
      <c r="P111" s="43"/>
      <c r="Q111" s="48">
        <v>0.129634</v>
      </c>
      <c r="R111" s="49">
        <v>14.9</v>
      </c>
      <c r="S111" s="49">
        <v>32.848838000000001</v>
      </c>
      <c r="T111" s="49">
        <v>9.6</v>
      </c>
      <c r="U111" s="40">
        <v>12.094488188976378</v>
      </c>
      <c r="V111" s="40">
        <v>713</v>
      </c>
      <c r="W111" s="49">
        <v>28.0708813</v>
      </c>
      <c r="X111" s="40">
        <v>255</v>
      </c>
      <c r="Y111" s="49">
        <v>10.0393755</v>
      </c>
      <c r="Z111" s="40">
        <v>331.15600000000001</v>
      </c>
      <c r="AA111" s="49">
        <v>13.0376448356</v>
      </c>
      <c r="AB111" s="40">
        <v>277.95000000000005</v>
      </c>
      <c r="AC111" s="49">
        <v>10.942919295000001</v>
      </c>
      <c r="AD111" s="40">
        <v>346.10629699479023</v>
      </c>
      <c r="AE111" s="49">
        <v>13.62623952331459</v>
      </c>
      <c r="AF111" s="40">
        <v>2174.65</v>
      </c>
      <c r="AG111" s="49">
        <v>85.616187964999995</v>
      </c>
      <c r="AH111" s="40">
        <v>459.84397058101302</v>
      </c>
      <c r="AI111" s="40">
        <v>740.04736394362305</v>
      </c>
      <c r="AJ111" s="49">
        <v>8.5</v>
      </c>
      <c r="AK111" s="33" t="s">
        <v>120</v>
      </c>
      <c r="AL111" s="40">
        <v>1984</v>
      </c>
      <c r="AM111" s="40" t="s">
        <v>312</v>
      </c>
      <c r="AN111" s="40">
        <v>50</v>
      </c>
      <c r="AO111" s="40" t="s">
        <v>312</v>
      </c>
      <c r="AP111" s="33" t="s">
        <v>22</v>
      </c>
      <c r="AQ111" s="33" t="s">
        <v>17</v>
      </c>
      <c r="AR111" s="41">
        <v>4981910011835</v>
      </c>
      <c r="AS111" s="40"/>
      <c r="AT111" s="33" t="s">
        <v>343</v>
      </c>
      <c r="AU111" s="33" t="s">
        <v>362</v>
      </c>
    </row>
    <row r="112" spans="1:47" ht="12.65" customHeight="1">
      <c r="A112" s="10" t="s">
        <v>310</v>
      </c>
      <c r="B112" s="10" t="s">
        <v>243</v>
      </c>
      <c r="C112" s="10" t="s">
        <v>321</v>
      </c>
      <c r="D112" s="10" t="s">
        <v>245</v>
      </c>
      <c r="E112" s="10" t="s">
        <v>246</v>
      </c>
      <c r="F112" s="10">
        <v>225</v>
      </c>
      <c r="G112" s="10">
        <v>40</v>
      </c>
      <c r="H112" s="10">
        <v>19</v>
      </c>
      <c r="I112" s="16" t="s">
        <v>267</v>
      </c>
      <c r="J112" s="11" t="s">
        <v>218</v>
      </c>
      <c r="K112" s="11" t="s">
        <v>268</v>
      </c>
      <c r="L112" s="11" t="s">
        <v>229</v>
      </c>
      <c r="M112" s="11">
        <v>142830</v>
      </c>
      <c r="N112" s="26">
        <v>472</v>
      </c>
      <c r="O112" s="46">
        <f t="shared" si="1"/>
        <v>330</v>
      </c>
      <c r="P112" s="36"/>
      <c r="Q112" s="48">
        <v>0.101101</v>
      </c>
      <c r="R112" s="12">
        <v>11.5</v>
      </c>
      <c r="S112" s="12">
        <v>25.4</v>
      </c>
      <c r="T112" s="12">
        <v>8.5</v>
      </c>
      <c r="U112" s="13">
        <v>10.708661417322835</v>
      </c>
      <c r="V112" s="13">
        <v>663</v>
      </c>
      <c r="W112" s="12">
        <v>26.1023763</v>
      </c>
      <c r="X112" s="13">
        <v>229</v>
      </c>
      <c r="Y112" s="12">
        <v>9.015752899999999</v>
      </c>
      <c r="Z112" s="13">
        <v>311.65600000000001</v>
      </c>
      <c r="AA112" s="12">
        <v>12.2699278856</v>
      </c>
      <c r="AB112" s="13">
        <v>249.6</v>
      </c>
      <c r="AC112" s="12">
        <v>9.8271706610000003</v>
      </c>
      <c r="AD112" s="13">
        <v>321.83516817327614</v>
      </c>
      <c r="AE112" s="12">
        <v>12.670682754498699</v>
      </c>
      <c r="AF112" s="13">
        <v>2022.1499999999999</v>
      </c>
      <c r="AG112" s="12">
        <v>79.612247714999995</v>
      </c>
      <c r="AH112" s="13">
        <v>494.52300305318596</v>
      </c>
      <c r="AI112" s="13">
        <v>795.85787404495215</v>
      </c>
      <c r="AJ112" s="12">
        <v>8</v>
      </c>
      <c r="AK112" s="11" t="s">
        <v>101</v>
      </c>
      <c r="AL112" s="13">
        <v>1433</v>
      </c>
      <c r="AM112" s="13" t="s">
        <v>312</v>
      </c>
      <c r="AN112" s="13">
        <v>50</v>
      </c>
      <c r="AO112" s="13" t="s">
        <v>312</v>
      </c>
      <c r="AP112" s="11" t="s">
        <v>92</v>
      </c>
      <c r="AQ112" s="11" t="s">
        <v>34</v>
      </c>
      <c r="AR112" s="32">
        <v>4981910510963</v>
      </c>
      <c r="AT112" s="11" t="s">
        <v>338</v>
      </c>
      <c r="AU112" s="11" t="s">
        <v>362</v>
      </c>
    </row>
    <row r="113" spans="1:47" ht="12.65" customHeight="1">
      <c r="A113" s="10" t="s">
        <v>310</v>
      </c>
      <c r="B113" s="10" t="s">
        <v>243</v>
      </c>
      <c r="C113" s="10" t="s">
        <v>321</v>
      </c>
      <c r="D113" s="10" t="s">
        <v>245</v>
      </c>
      <c r="E113" s="10" t="s">
        <v>246</v>
      </c>
      <c r="F113" s="10">
        <v>235</v>
      </c>
      <c r="G113" s="10">
        <v>40</v>
      </c>
      <c r="H113" s="10">
        <v>19</v>
      </c>
      <c r="I113" s="16" t="s">
        <v>269</v>
      </c>
      <c r="J113" s="11" t="s">
        <v>218</v>
      </c>
      <c r="K113" s="11" t="s">
        <v>254</v>
      </c>
      <c r="L113" s="11" t="s">
        <v>229</v>
      </c>
      <c r="M113" s="11">
        <v>142850</v>
      </c>
      <c r="N113" s="26">
        <v>496</v>
      </c>
      <c r="O113" s="46">
        <f t="shared" si="1"/>
        <v>347</v>
      </c>
      <c r="P113" s="36"/>
      <c r="Q113" s="48">
        <v>0.10850799999999999</v>
      </c>
      <c r="R113" s="12">
        <v>12.27</v>
      </c>
      <c r="S113" s="12">
        <v>27.050687399999997</v>
      </c>
      <c r="T113" s="12">
        <v>8.6</v>
      </c>
      <c r="U113" s="13">
        <v>10.834645669291339</v>
      </c>
      <c r="V113" s="13">
        <v>671</v>
      </c>
      <c r="W113" s="12">
        <v>26.417337099999997</v>
      </c>
      <c r="X113" s="13">
        <v>240</v>
      </c>
      <c r="Y113" s="12">
        <v>9.4488240000000001</v>
      </c>
      <c r="Z113" s="13">
        <v>314.77600000000001</v>
      </c>
      <c r="AA113" s="12">
        <v>12.392762597599999</v>
      </c>
      <c r="AB113" s="13">
        <v>261.60000000000002</v>
      </c>
      <c r="AC113" s="12">
        <v>10.299218160000001</v>
      </c>
      <c r="AD113" s="13">
        <v>325.71854878471839</v>
      </c>
      <c r="AE113" s="12">
        <v>12.823571837509242</v>
      </c>
      <c r="AF113" s="13">
        <v>2046.55</v>
      </c>
      <c r="AG113" s="12">
        <v>80.572878154999998</v>
      </c>
      <c r="AH113" s="13">
        <v>488.62705070679925</v>
      </c>
      <c r="AI113" s="13">
        <v>786.36925557645793</v>
      </c>
      <c r="AJ113" s="12">
        <v>8.5</v>
      </c>
      <c r="AK113" s="11" t="s">
        <v>120</v>
      </c>
      <c r="AL113" s="13">
        <v>1565</v>
      </c>
      <c r="AM113" s="13" t="s">
        <v>312</v>
      </c>
      <c r="AN113" s="13">
        <v>50</v>
      </c>
      <c r="AO113" s="13" t="s">
        <v>312</v>
      </c>
      <c r="AP113" s="11" t="s">
        <v>317</v>
      </c>
      <c r="AQ113" s="11" t="s">
        <v>17</v>
      </c>
      <c r="AR113" s="32">
        <v>4981910510970</v>
      </c>
      <c r="AT113" s="11" t="s">
        <v>338</v>
      </c>
      <c r="AU113" s="11" t="s">
        <v>362</v>
      </c>
    </row>
    <row r="114" spans="1:47" ht="12.65" customHeight="1">
      <c r="A114" s="10" t="s">
        <v>310</v>
      </c>
      <c r="B114" s="10" t="s">
        <v>243</v>
      </c>
      <c r="C114" s="10" t="s">
        <v>321</v>
      </c>
      <c r="D114" s="10" t="s">
        <v>245</v>
      </c>
      <c r="E114" s="10" t="s">
        <v>246</v>
      </c>
      <c r="F114" s="10">
        <v>245</v>
      </c>
      <c r="G114" s="10">
        <v>40</v>
      </c>
      <c r="H114" s="10">
        <v>19</v>
      </c>
      <c r="I114" s="16" t="s">
        <v>149</v>
      </c>
      <c r="J114" s="11" t="s">
        <v>218</v>
      </c>
      <c r="K114" s="11" t="s">
        <v>255</v>
      </c>
      <c r="L114" s="11" t="s">
        <v>229</v>
      </c>
      <c r="M114" s="11">
        <v>142790</v>
      </c>
      <c r="N114" s="26">
        <v>519</v>
      </c>
      <c r="O114" s="46">
        <f t="shared" si="1"/>
        <v>363</v>
      </c>
      <c r="P114" s="36"/>
      <c r="Q114" s="48">
        <v>0.11433699999999999</v>
      </c>
      <c r="R114" s="12">
        <v>12.9</v>
      </c>
      <c r="S114" s="12">
        <v>28.4</v>
      </c>
      <c r="T114" s="12">
        <v>8.6999999999999993</v>
      </c>
      <c r="U114" s="13">
        <v>10.960629921259843</v>
      </c>
      <c r="V114" s="13">
        <v>679</v>
      </c>
      <c r="W114" s="12">
        <v>26.732297899999999</v>
      </c>
      <c r="X114" s="13">
        <v>247</v>
      </c>
      <c r="Y114" s="12">
        <v>9.7244146999999987</v>
      </c>
      <c r="Z114" s="13">
        <v>317.89600000000002</v>
      </c>
      <c r="AA114" s="12">
        <v>12.5155973096</v>
      </c>
      <c r="AB114" s="13">
        <v>269.2</v>
      </c>
      <c r="AC114" s="12">
        <v>10.599612023000001</v>
      </c>
      <c r="AD114" s="13">
        <v>329.60192939616064</v>
      </c>
      <c r="AE114" s="12">
        <v>12.976460920519784</v>
      </c>
      <c r="AF114" s="13">
        <v>2070.9499999999998</v>
      </c>
      <c r="AG114" s="12">
        <v>81.533508594999986</v>
      </c>
      <c r="AH114" s="13">
        <v>482.8700309635675</v>
      </c>
      <c r="AI114" s="13">
        <v>777.10422752842908</v>
      </c>
      <c r="AJ114" s="12">
        <v>8.5</v>
      </c>
      <c r="AK114" s="11" t="s">
        <v>120</v>
      </c>
      <c r="AL114" s="13">
        <v>1653</v>
      </c>
      <c r="AM114" s="13" t="s">
        <v>312</v>
      </c>
      <c r="AN114" s="13">
        <v>50</v>
      </c>
      <c r="AO114" s="13" t="s">
        <v>312</v>
      </c>
      <c r="AP114" s="11" t="s">
        <v>317</v>
      </c>
      <c r="AQ114" s="11" t="s">
        <v>17</v>
      </c>
      <c r="AR114" s="32">
        <v>4981910510925</v>
      </c>
      <c r="AT114" s="11" t="s">
        <v>338</v>
      </c>
      <c r="AU114" s="11" t="s">
        <v>362</v>
      </c>
    </row>
    <row r="115" spans="1:47" ht="12.65" customHeight="1">
      <c r="A115" s="10" t="s">
        <v>310</v>
      </c>
      <c r="B115" s="10" t="s">
        <v>243</v>
      </c>
      <c r="C115" s="10" t="s">
        <v>321</v>
      </c>
      <c r="D115" s="10" t="s">
        <v>245</v>
      </c>
      <c r="E115" s="10" t="s">
        <v>246</v>
      </c>
      <c r="F115" s="10">
        <v>255</v>
      </c>
      <c r="G115" s="10">
        <v>40</v>
      </c>
      <c r="H115" s="10">
        <v>19</v>
      </c>
      <c r="I115" s="16" t="s">
        <v>207</v>
      </c>
      <c r="J115" s="11" t="s">
        <v>218</v>
      </c>
      <c r="K115" s="11" t="s">
        <v>260</v>
      </c>
      <c r="L115" s="11" t="s">
        <v>229</v>
      </c>
      <c r="M115" s="11">
        <v>142870</v>
      </c>
      <c r="N115" s="26">
        <v>546</v>
      </c>
      <c r="O115" s="46">
        <f t="shared" si="1"/>
        <v>382</v>
      </c>
      <c r="P115" s="36"/>
      <c r="Q115" s="48">
        <v>0.122711</v>
      </c>
      <c r="R115" s="12">
        <v>13.16</v>
      </c>
      <c r="S115" s="12">
        <v>29.012799199999996</v>
      </c>
      <c r="T115" s="12">
        <v>8.8000000000000007</v>
      </c>
      <c r="U115" s="13">
        <v>11.086614173228348</v>
      </c>
      <c r="V115" s="13">
        <v>687</v>
      </c>
      <c r="W115" s="12">
        <v>27.0472587</v>
      </c>
      <c r="X115" s="13">
        <v>259</v>
      </c>
      <c r="Y115" s="12">
        <v>10.196855899999999</v>
      </c>
      <c r="Z115" s="13">
        <v>321.01600000000002</v>
      </c>
      <c r="AA115" s="12">
        <v>12.6384320216</v>
      </c>
      <c r="AB115" s="13">
        <v>282.31</v>
      </c>
      <c r="AC115" s="12">
        <v>11.114572931</v>
      </c>
      <c r="AD115" s="13">
        <v>333.48531000760289</v>
      </c>
      <c r="AE115" s="12">
        <v>13.129350003530327</v>
      </c>
      <c r="AF115" s="13">
        <v>2095.35</v>
      </c>
      <c r="AG115" s="12">
        <v>82.494139034999989</v>
      </c>
      <c r="AH115" s="13">
        <v>477.24709028276902</v>
      </c>
      <c r="AI115" s="13">
        <v>768.0549788818098</v>
      </c>
      <c r="AJ115" s="12">
        <v>9</v>
      </c>
      <c r="AK115" s="11" t="s">
        <v>214</v>
      </c>
      <c r="AL115" s="13">
        <v>1764</v>
      </c>
      <c r="AM115" s="13" t="s">
        <v>312</v>
      </c>
      <c r="AN115" s="13">
        <v>50</v>
      </c>
      <c r="AO115" s="13" t="s">
        <v>312</v>
      </c>
      <c r="AP115" s="11" t="s">
        <v>317</v>
      </c>
      <c r="AQ115" s="11" t="s">
        <v>17</v>
      </c>
      <c r="AR115" s="32">
        <v>4981910511007</v>
      </c>
      <c r="AT115" s="11" t="s">
        <v>338</v>
      </c>
      <c r="AU115" s="11" t="s">
        <v>362</v>
      </c>
    </row>
    <row r="116" spans="1:47" ht="12.65" customHeight="1">
      <c r="A116" s="10" t="s">
        <v>310</v>
      </c>
      <c r="B116" s="10" t="s">
        <v>243</v>
      </c>
      <c r="C116" s="10" t="s">
        <v>321</v>
      </c>
      <c r="D116" s="10" t="s">
        <v>245</v>
      </c>
      <c r="E116" s="10" t="s">
        <v>246</v>
      </c>
      <c r="F116" s="10">
        <v>235</v>
      </c>
      <c r="G116" s="10">
        <v>35</v>
      </c>
      <c r="H116" s="10">
        <v>19</v>
      </c>
      <c r="I116" s="16" t="s">
        <v>344</v>
      </c>
      <c r="J116" s="11" t="s">
        <v>218</v>
      </c>
      <c r="K116" s="11" t="s">
        <v>345</v>
      </c>
      <c r="L116" s="11" t="s">
        <v>229</v>
      </c>
      <c r="M116" s="11">
        <v>144010</v>
      </c>
      <c r="N116" s="26">
        <v>518</v>
      </c>
      <c r="O116" s="46">
        <f t="shared" si="1"/>
        <v>363</v>
      </c>
      <c r="P116" s="36"/>
      <c r="Q116" s="48">
        <v>0.100884</v>
      </c>
      <c r="R116" s="12">
        <v>11.42</v>
      </c>
      <c r="S116" s="12">
        <v>25.1</v>
      </c>
      <c r="T116" s="12">
        <v>8.5</v>
      </c>
      <c r="U116" s="13">
        <v>10.708661417322835</v>
      </c>
      <c r="V116" s="13">
        <v>647</v>
      </c>
      <c r="W116" s="12">
        <v>25.5</v>
      </c>
      <c r="X116" s="13">
        <v>241</v>
      </c>
      <c r="Y116" s="12">
        <v>9.5</v>
      </c>
      <c r="Z116" s="13">
        <v>305.416</v>
      </c>
      <c r="AA116" s="12">
        <v>12</v>
      </c>
      <c r="AB116" s="13">
        <v>262.69</v>
      </c>
      <c r="AC116" s="12">
        <v>10.4</v>
      </c>
      <c r="AD116" s="13">
        <v>314.06840695039165</v>
      </c>
      <c r="AE116" s="12">
        <v>12.4</v>
      </c>
      <c r="AF116" s="13">
        <v>1973.35</v>
      </c>
      <c r="AG116" s="12">
        <v>77.7</v>
      </c>
      <c r="AH116" s="13">
        <v>507</v>
      </c>
      <c r="AI116" s="13">
        <v>815.53905794714581</v>
      </c>
      <c r="AJ116" s="12">
        <v>8.5</v>
      </c>
      <c r="AK116" s="11" t="s">
        <v>351</v>
      </c>
      <c r="AL116" s="13">
        <v>1356</v>
      </c>
      <c r="AM116" s="13" t="s">
        <v>312</v>
      </c>
      <c r="AN116" s="13">
        <v>50</v>
      </c>
      <c r="AO116" s="13" t="s">
        <v>312</v>
      </c>
      <c r="AP116" s="11" t="s">
        <v>92</v>
      </c>
      <c r="AQ116" s="11" t="s">
        <v>34</v>
      </c>
      <c r="AR116" s="32">
        <v>4981910559696</v>
      </c>
      <c r="AT116" s="11" t="s">
        <v>338</v>
      </c>
      <c r="AU116" s="11" t="s">
        <v>362</v>
      </c>
    </row>
    <row r="117" spans="1:47" ht="12.5" customHeight="1">
      <c r="A117" s="10" t="s">
        <v>310</v>
      </c>
      <c r="B117" s="10" t="s">
        <v>243</v>
      </c>
      <c r="C117" s="10" t="s">
        <v>321</v>
      </c>
      <c r="D117" s="10" t="s">
        <v>245</v>
      </c>
      <c r="E117" s="10" t="s">
        <v>246</v>
      </c>
      <c r="F117" s="10">
        <v>255</v>
      </c>
      <c r="G117" s="10">
        <v>35</v>
      </c>
      <c r="H117" s="10">
        <v>19</v>
      </c>
      <c r="I117" s="16" t="s">
        <v>261</v>
      </c>
      <c r="J117" s="11" t="s">
        <v>218</v>
      </c>
      <c r="K117" s="11" t="s">
        <v>254</v>
      </c>
      <c r="L117" s="11" t="s">
        <v>229</v>
      </c>
      <c r="M117" s="11">
        <v>142800</v>
      </c>
      <c r="N117" s="26">
        <v>574</v>
      </c>
      <c r="O117" s="46">
        <f t="shared" si="1"/>
        <v>402</v>
      </c>
      <c r="P117" s="36"/>
      <c r="Q117" s="48">
        <v>0.11360000000000001</v>
      </c>
      <c r="R117" s="12">
        <v>11.8</v>
      </c>
      <c r="S117" s="12">
        <v>26</v>
      </c>
      <c r="T117" s="12">
        <v>8.6999999999999993</v>
      </c>
      <c r="U117" s="13">
        <v>10.960629921259843</v>
      </c>
      <c r="V117" s="13">
        <v>661</v>
      </c>
      <c r="W117" s="12">
        <v>26.023636099999997</v>
      </c>
      <c r="X117" s="13">
        <v>259</v>
      </c>
      <c r="Y117" s="12">
        <v>10.196855899999999</v>
      </c>
      <c r="Z117" s="13">
        <v>310.87599999999998</v>
      </c>
      <c r="AA117" s="12">
        <v>12.239219207599998</v>
      </c>
      <c r="AB117" s="13">
        <v>282.3</v>
      </c>
      <c r="AC117" s="12">
        <v>11.114572931</v>
      </c>
      <c r="AD117" s="13">
        <v>320.86432302041561</v>
      </c>
      <c r="AE117" s="12">
        <v>12.632460483746064</v>
      </c>
      <c r="AF117" s="13">
        <v>2016.05</v>
      </c>
      <c r="AG117" s="12">
        <v>79.372090104999998</v>
      </c>
      <c r="AH117" s="13">
        <v>496.01929050569186</v>
      </c>
      <c r="AI117" s="13">
        <v>798.26591602390818</v>
      </c>
      <c r="AJ117" s="12">
        <v>9</v>
      </c>
      <c r="AK117" s="11" t="s">
        <v>214</v>
      </c>
      <c r="AL117" s="13">
        <v>1565</v>
      </c>
      <c r="AM117" s="13" t="s">
        <v>312</v>
      </c>
      <c r="AN117" s="13">
        <v>50</v>
      </c>
      <c r="AO117" s="13" t="s">
        <v>312</v>
      </c>
      <c r="AP117" s="11" t="s">
        <v>317</v>
      </c>
      <c r="AQ117" s="11" t="s">
        <v>17</v>
      </c>
      <c r="AR117" s="32">
        <v>4981910510932</v>
      </c>
      <c r="AT117" s="11" t="s">
        <v>338</v>
      </c>
      <c r="AU117" s="11" t="s">
        <v>362</v>
      </c>
    </row>
    <row r="118" spans="1:47" s="21" customFormat="1" ht="12.65" customHeight="1">
      <c r="A118" s="21" t="s">
        <v>324</v>
      </c>
      <c r="B118" s="21" t="s">
        <v>243</v>
      </c>
      <c r="C118" s="21" t="s">
        <v>244</v>
      </c>
      <c r="D118" s="21" t="s">
        <v>245</v>
      </c>
      <c r="E118" s="21" t="s">
        <v>246</v>
      </c>
      <c r="F118" s="21">
        <v>265</v>
      </c>
      <c r="G118" s="21">
        <v>60</v>
      </c>
      <c r="H118" s="21">
        <v>20</v>
      </c>
      <c r="I118" s="39" t="s">
        <v>371</v>
      </c>
      <c r="J118" s="33"/>
      <c r="K118" s="33" t="s">
        <v>275</v>
      </c>
      <c r="L118" s="33" t="s">
        <v>229</v>
      </c>
      <c r="M118" s="51">
        <v>178110</v>
      </c>
      <c r="N118" s="26">
        <v>500</v>
      </c>
      <c r="O118" s="46">
        <f t="shared" si="1"/>
        <v>350</v>
      </c>
      <c r="P118" s="33"/>
      <c r="Q118" s="48">
        <v>0.18557799999999999</v>
      </c>
      <c r="R118" s="49">
        <v>18.399999999999999</v>
      </c>
      <c r="S118" s="49">
        <v>40.565007999999992</v>
      </c>
      <c r="T118" s="49">
        <v>10.1</v>
      </c>
      <c r="U118" s="40">
        <v>12.724409448818898</v>
      </c>
      <c r="V118" s="40">
        <v>826</v>
      </c>
      <c r="W118" s="49">
        <v>32.519702599999995</v>
      </c>
      <c r="X118" s="40">
        <v>272</v>
      </c>
      <c r="Y118" s="49">
        <v>10.708667199999999</v>
      </c>
      <c r="Z118" s="40">
        <v>378.02</v>
      </c>
      <c r="AA118" s="49">
        <v>14.882685201999999</v>
      </c>
      <c r="AB118" s="40">
        <v>296.48</v>
      </c>
      <c r="AC118" s="49">
        <v>11.672447248000001</v>
      </c>
      <c r="AD118" s="40">
        <v>400.95904813141192</v>
      </c>
      <c r="AE118" s="49">
        <v>15.7857978208385</v>
      </c>
      <c r="AF118" s="40">
        <v>2519.2999999999997</v>
      </c>
      <c r="AG118" s="49">
        <v>99.185092929999982</v>
      </c>
      <c r="AH118" s="40">
        <v>396.93553392767836</v>
      </c>
      <c r="AI118" s="40">
        <v>638.80601754455608</v>
      </c>
      <c r="AJ118" s="49">
        <v>8</v>
      </c>
      <c r="AK118" s="33" t="s">
        <v>23</v>
      </c>
      <c r="AL118" s="40">
        <v>2469</v>
      </c>
      <c r="AM118" s="40" t="s">
        <v>312</v>
      </c>
      <c r="AN118" s="40">
        <v>51</v>
      </c>
      <c r="AO118" s="40" t="s">
        <v>312</v>
      </c>
      <c r="AP118" s="33" t="s">
        <v>22</v>
      </c>
      <c r="AQ118" s="33" t="s">
        <v>17</v>
      </c>
      <c r="AR118" s="41">
        <v>4981910011842</v>
      </c>
      <c r="AS118" s="40"/>
      <c r="AT118" s="33" t="s">
        <v>343</v>
      </c>
      <c r="AU118" s="33" t="s">
        <v>362</v>
      </c>
    </row>
    <row r="119" spans="1:47" s="21" customFormat="1" ht="12.65" customHeight="1">
      <c r="A119" s="21" t="s">
        <v>324</v>
      </c>
      <c r="B119" s="21" t="s">
        <v>243</v>
      </c>
      <c r="C119" s="21" t="s">
        <v>244</v>
      </c>
      <c r="D119" s="21" t="s">
        <v>245</v>
      </c>
      <c r="E119" s="21" t="s">
        <v>246</v>
      </c>
      <c r="F119" s="21">
        <v>275</v>
      </c>
      <c r="G119" s="21">
        <v>60</v>
      </c>
      <c r="H119" s="21">
        <v>20</v>
      </c>
      <c r="I119" s="39" t="s">
        <v>190</v>
      </c>
      <c r="J119" s="33" t="s">
        <v>218</v>
      </c>
      <c r="K119" s="33" t="s">
        <v>279</v>
      </c>
      <c r="L119" s="33" t="s">
        <v>229</v>
      </c>
      <c r="M119" s="51">
        <v>178130</v>
      </c>
      <c r="N119" s="26">
        <v>527</v>
      </c>
      <c r="O119" s="46">
        <f t="shared" si="1"/>
        <v>369</v>
      </c>
      <c r="P119" s="33"/>
      <c r="Q119" s="48">
        <v>0.19592499999999999</v>
      </c>
      <c r="R119" s="49">
        <v>19.5</v>
      </c>
      <c r="S119" s="49">
        <v>42.990089999999995</v>
      </c>
      <c r="T119" s="49">
        <v>10.199999999999999</v>
      </c>
      <c r="U119" s="40">
        <v>12.850393700787402</v>
      </c>
      <c r="V119" s="40">
        <v>838</v>
      </c>
      <c r="W119" s="49">
        <v>33</v>
      </c>
      <c r="X119" s="40">
        <v>279</v>
      </c>
      <c r="Y119" s="49">
        <v>11</v>
      </c>
      <c r="Z119" s="40">
        <v>382.70000000000005</v>
      </c>
      <c r="AA119" s="49">
        <v>15.1</v>
      </c>
      <c r="AB119" s="40">
        <v>304.11</v>
      </c>
      <c r="AC119" s="49">
        <v>12</v>
      </c>
      <c r="AD119" s="40">
        <v>406.78411904857523</v>
      </c>
      <c r="AE119" s="49">
        <v>16</v>
      </c>
      <c r="AF119" s="40">
        <v>2555.8999999999996</v>
      </c>
      <c r="AG119" s="49">
        <v>100.6</v>
      </c>
      <c r="AH119" s="40">
        <v>391</v>
      </c>
      <c r="AI119" s="40">
        <v>629.65843734105408</v>
      </c>
      <c r="AJ119" s="49">
        <v>8</v>
      </c>
      <c r="AK119" s="33" t="s">
        <v>23</v>
      </c>
      <c r="AL119" s="33">
        <v>2756</v>
      </c>
      <c r="AM119" s="40" t="s">
        <v>312</v>
      </c>
      <c r="AN119" s="33">
        <v>50</v>
      </c>
      <c r="AO119" s="40" t="s">
        <v>312</v>
      </c>
      <c r="AP119" s="33" t="s">
        <v>22</v>
      </c>
      <c r="AQ119" s="33" t="s">
        <v>17</v>
      </c>
      <c r="AR119" s="41">
        <v>4981910011859</v>
      </c>
      <c r="AS119" s="40"/>
      <c r="AT119" s="33" t="s">
        <v>343</v>
      </c>
      <c r="AU119" s="33" t="s">
        <v>362</v>
      </c>
    </row>
    <row r="120" spans="1:47" s="21" customFormat="1" ht="12.65" customHeight="1">
      <c r="A120" s="10" t="s">
        <v>324</v>
      </c>
      <c r="B120" s="10" t="s">
        <v>243</v>
      </c>
      <c r="C120" s="10" t="s">
        <v>244</v>
      </c>
      <c r="D120" s="10" t="s">
        <v>245</v>
      </c>
      <c r="E120" s="10" t="s">
        <v>246</v>
      </c>
      <c r="F120" s="10">
        <v>235</v>
      </c>
      <c r="G120" s="10">
        <v>55</v>
      </c>
      <c r="H120" s="10">
        <v>20</v>
      </c>
      <c r="I120" s="16" t="s">
        <v>189</v>
      </c>
      <c r="J120" s="11"/>
      <c r="K120" s="11" t="s">
        <v>273</v>
      </c>
      <c r="L120" s="11" t="s">
        <v>229</v>
      </c>
      <c r="M120" s="11">
        <v>149920</v>
      </c>
      <c r="N120" s="26">
        <v>457</v>
      </c>
      <c r="O120" s="46">
        <f t="shared" si="1"/>
        <v>320</v>
      </c>
      <c r="P120" s="11"/>
      <c r="Q120" s="48">
        <v>0.14375499999999999</v>
      </c>
      <c r="R120" s="12">
        <v>15.3</v>
      </c>
      <c r="S120" s="12">
        <v>33.730685999999999</v>
      </c>
      <c r="T120" s="12">
        <v>9.6999999999999993</v>
      </c>
      <c r="U120" s="13">
        <v>12.220472440944881</v>
      </c>
      <c r="V120" s="13">
        <v>766</v>
      </c>
      <c r="W120" s="12">
        <v>30.2</v>
      </c>
      <c r="X120" s="13">
        <v>245</v>
      </c>
      <c r="Y120" s="12">
        <v>9.6</v>
      </c>
      <c r="Z120" s="13">
        <v>354.62</v>
      </c>
      <c r="AA120" s="12">
        <v>14</v>
      </c>
      <c r="AB120" s="13">
        <v>267.05</v>
      </c>
      <c r="AC120" s="12">
        <v>10.5</v>
      </c>
      <c r="AD120" s="13">
        <v>371.83369354559505</v>
      </c>
      <c r="AE120" s="12">
        <v>14.6</v>
      </c>
      <c r="AF120" s="13">
        <v>2336.2999999999997</v>
      </c>
      <c r="AG120" s="12">
        <v>92</v>
      </c>
      <c r="AH120" s="13">
        <v>428</v>
      </c>
      <c r="AI120" s="13">
        <v>688.84304241749783</v>
      </c>
      <c r="AJ120" s="12">
        <v>7.5</v>
      </c>
      <c r="AK120" s="11" t="s">
        <v>91</v>
      </c>
      <c r="AL120" s="13">
        <v>1874</v>
      </c>
      <c r="AM120" s="13" t="s">
        <v>312</v>
      </c>
      <c r="AN120" s="13">
        <v>51</v>
      </c>
      <c r="AO120" s="13" t="s">
        <v>312</v>
      </c>
      <c r="AP120" s="11" t="s">
        <v>22</v>
      </c>
      <c r="AQ120" s="11" t="s">
        <v>17</v>
      </c>
      <c r="AR120" s="32">
        <v>4981910528906</v>
      </c>
      <c r="AS120" s="13"/>
      <c r="AT120" s="11" t="s">
        <v>338</v>
      </c>
      <c r="AU120" s="11" t="s">
        <v>362</v>
      </c>
    </row>
    <row r="121" spans="1:47" s="21" customFormat="1" ht="12.65" customHeight="1">
      <c r="A121" s="10" t="s">
        <v>324</v>
      </c>
      <c r="B121" s="10" t="s">
        <v>243</v>
      </c>
      <c r="C121" s="10" t="s">
        <v>244</v>
      </c>
      <c r="D121" s="10" t="s">
        <v>245</v>
      </c>
      <c r="E121" s="10" t="s">
        <v>246</v>
      </c>
      <c r="F121" s="10">
        <v>255</v>
      </c>
      <c r="G121" s="10">
        <v>55</v>
      </c>
      <c r="H121" s="10">
        <v>20</v>
      </c>
      <c r="I121" s="16" t="s">
        <v>179</v>
      </c>
      <c r="J121" s="11" t="s">
        <v>218</v>
      </c>
      <c r="K121" s="11" t="s">
        <v>152</v>
      </c>
      <c r="L121" s="11" t="s">
        <v>229</v>
      </c>
      <c r="M121" s="11">
        <v>174780</v>
      </c>
      <c r="N121" s="26">
        <v>481</v>
      </c>
      <c r="O121" s="46">
        <f t="shared" si="1"/>
        <v>337</v>
      </c>
      <c r="P121" s="11"/>
      <c r="Q121" s="48">
        <v>0.16455</v>
      </c>
      <c r="R121" s="12">
        <v>16.82</v>
      </c>
      <c r="S121" s="12">
        <v>37</v>
      </c>
      <c r="T121" s="12">
        <v>9.9</v>
      </c>
      <c r="U121" s="13">
        <v>12.472440944881891</v>
      </c>
      <c r="V121" s="13">
        <v>788</v>
      </c>
      <c r="W121" s="12">
        <v>31</v>
      </c>
      <c r="X121" s="13">
        <v>265</v>
      </c>
      <c r="Y121" s="12">
        <v>10.4</v>
      </c>
      <c r="Z121" s="13">
        <v>363.2</v>
      </c>
      <c r="AA121" s="12">
        <v>14.3</v>
      </c>
      <c r="AB121" s="13">
        <v>288.85000000000002</v>
      </c>
      <c r="AC121" s="12">
        <v>11.4</v>
      </c>
      <c r="AD121" s="13">
        <v>382.51299022706121</v>
      </c>
      <c r="AE121" s="12">
        <v>15.1</v>
      </c>
      <c r="AF121" s="13">
        <v>2403.3999999999996</v>
      </c>
      <c r="AG121" s="12">
        <v>94.6</v>
      </c>
      <c r="AH121" s="13">
        <v>416</v>
      </c>
      <c r="AI121" s="13">
        <v>669.61138387284689</v>
      </c>
      <c r="AJ121" s="12">
        <v>8</v>
      </c>
      <c r="AK121" s="11" t="s">
        <v>18</v>
      </c>
      <c r="AL121" s="13">
        <v>2337</v>
      </c>
      <c r="AM121" s="13" t="s">
        <v>312</v>
      </c>
      <c r="AN121" s="13">
        <v>50</v>
      </c>
      <c r="AO121" s="13" t="s">
        <v>312</v>
      </c>
      <c r="AP121" s="11" t="s">
        <v>22</v>
      </c>
      <c r="AQ121" s="11" t="s">
        <v>17</v>
      </c>
      <c r="AR121" s="32">
        <v>4981910531982</v>
      </c>
      <c r="AS121" s="13"/>
      <c r="AT121" s="11" t="s">
        <v>338</v>
      </c>
      <c r="AU121" s="11" t="s">
        <v>362</v>
      </c>
    </row>
    <row r="122" spans="1:47" ht="12.65" customHeight="1">
      <c r="A122" s="10" t="s">
        <v>324</v>
      </c>
      <c r="B122" s="10" t="s">
        <v>243</v>
      </c>
      <c r="C122" s="10" t="s">
        <v>244</v>
      </c>
      <c r="D122" s="10" t="s">
        <v>245</v>
      </c>
      <c r="E122" s="10" t="s">
        <v>246</v>
      </c>
      <c r="F122" s="10">
        <v>265</v>
      </c>
      <c r="G122" s="10">
        <v>55</v>
      </c>
      <c r="H122" s="10">
        <v>20</v>
      </c>
      <c r="I122" s="16" t="s">
        <v>347</v>
      </c>
      <c r="J122" s="11" t="s">
        <v>218</v>
      </c>
      <c r="K122" s="11" t="s">
        <v>271</v>
      </c>
      <c r="L122" s="11" t="s">
        <v>229</v>
      </c>
      <c r="M122" s="11">
        <v>144030</v>
      </c>
      <c r="N122" s="26">
        <v>488</v>
      </c>
      <c r="O122" s="46">
        <f t="shared" si="1"/>
        <v>342</v>
      </c>
      <c r="Q122" s="48">
        <v>0.17727999999999999</v>
      </c>
      <c r="R122" s="12">
        <v>18.52</v>
      </c>
      <c r="S122" s="12">
        <v>40.829562399999993</v>
      </c>
      <c r="T122" s="12">
        <v>10</v>
      </c>
      <c r="U122" s="13">
        <v>12.598425196850394</v>
      </c>
      <c r="V122" s="13">
        <v>800</v>
      </c>
      <c r="W122" s="12">
        <v>31.5</v>
      </c>
      <c r="X122" s="13">
        <v>277</v>
      </c>
      <c r="Y122" s="12">
        <v>10.9</v>
      </c>
      <c r="Z122" s="13">
        <v>367.88</v>
      </c>
      <c r="AA122" s="12">
        <v>14.5</v>
      </c>
      <c r="AB122" s="13">
        <v>301.93</v>
      </c>
      <c r="AC122" s="12">
        <v>11.9</v>
      </c>
      <c r="AD122" s="13">
        <v>388.33806114422464</v>
      </c>
      <c r="AE122" s="12">
        <v>15.3</v>
      </c>
      <c r="AF122" s="13">
        <v>2440</v>
      </c>
      <c r="AG122" s="12">
        <v>96.1</v>
      </c>
      <c r="AH122" s="13">
        <v>410</v>
      </c>
      <c r="AI122" s="13">
        <v>659.56721311475405</v>
      </c>
      <c r="AJ122" s="12">
        <v>8.5</v>
      </c>
      <c r="AK122" s="11" t="s">
        <v>23</v>
      </c>
      <c r="AL122" s="13">
        <v>2535</v>
      </c>
      <c r="AM122" s="13" t="s">
        <v>312</v>
      </c>
      <c r="AN122" s="13">
        <v>50</v>
      </c>
      <c r="AO122" s="13" t="s">
        <v>312</v>
      </c>
      <c r="AP122" s="11" t="s">
        <v>22</v>
      </c>
      <c r="AQ122" s="11" t="s">
        <v>17</v>
      </c>
      <c r="AR122" s="32">
        <v>4981910560111</v>
      </c>
      <c r="AT122" s="11" t="s">
        <v>338</v>
      </c>
      <c r="AU122" s="11" t="s">
        <v>362</v>
      </c>
    </row>
    <row r="123" spans="1:47" s="21" customFormat="1" ht="12.65" customHeight="1">
      <c r="A123" s="10" t="s">
        <v>324</v>
      </c>
      <c r="B123" s="10" t="s">
        <v>243</v>
      </c>
      <c r="C123" s="10" t="s">
        <v>244</v>
      </c>
      <c r="D123" s="10" t="s">
        <v>245</v>
      </c>
      <c r="E123" s="10" t="s">
        <v>246</v>
      </c>
      <c r="F123" s="10">
        <v>275</v>
      </c>
      <c r="G123" s="10">
        <v>55</v>
      </c>
      <c r="H123" s="10">
        <v>20</v>
      </c>
      <c r="I123" s="16" t="s">
        <v>188</v>
      </c>
      <c r="J123" s="11"/>
      <c r="K123" s="11" t="s">
        <v>271</v>
      </c>
      <c r="L123" s="11" t="s">
        <v>229</v>
      </c>
      <c r="M123" s="11">
        <v>149930</v>
      </c>
      <c r="N123" s="26">
        <v>494</v>
      </c>
      <c r="O123" s="46">
        <f t="shared" si="1"/>
        <v>346</v>
      </c>
      <c r="P123" s="36"/>
      <c r="Q123" s="48">
        <v>0.186332</v>
      </c>
      <c r="R123" s="12">
        <v>18.8</v>
      </c>
      <c r="S123" s="12">
        <v>41.446855999999997</v>
      </c>
      <c r="T123" s="12">
        <v>10.1</v>
      </c>
      <c r="U123" s="13">
        <v>12.724409448818898</v>
      </c>
      <c r="V123" s="13">
        <v>810</v>
      </c>
      <c r="W123" s="12">
        <v>31.9</v>
      </c>
      <c r="X123" s="13">
        <v>284</v>
      </c>
      <c r="Y123" s="12">
        <v>11.2</v>
      </c>
      <c r="Z123" s="13">
        <v>371.78</v>
      </c>
      <c r="AA123" s="12">
        <v>14.6</v>
      </c>
      <c r="AB123" s="13">
        <v>309.56</v>
      </c>
      <c r="AC123" s="12">
        <v>12.2</v>
      </c>
      <c r="AD123" s="13">
        <v>393.19228690852742</v>
      </c>
      <c r="AE123" s="12">
        <v>15.5</v>
      </c>
      <c r="AF123" s="13">
        <v>2470.5</v>
      </c>
      <c r="AG123" s="12">
        <v>97.3</v>
      </c>
      <c r="AH123" s="13">
        <v>405</v>
      </c>
      <c r="AI123" s="13">
        <v>651.4244080145719</v>
      </c>
      <c r="AJ123" s="12">
        <v>8.5</v>
      </c>
      <c r="AK123" s="11" t="s">
        <v>23</v>
      </c>
      <c r="AL123" s="13">
        <v>2535</v>
      </c>
      <c r="AM123" s="13" t="s">
        <v>312</v>
      </c>
      <c r="AN123" s="13">
        <v>51</v>
      </c>
      <c r="AO123" s="13" t="s">
        <v>312</v>
      </c>
      <c r="AP123" s="11" t="s">
        <v>22</v>
      </c>
      <c r="AQ123" s="11" t="s">
        <v>17</v>
      </c>
      <c r="AR123" s="32">
        <v>4981910526087</v>
      </c>
      <c r="AS123" s="13"/>
      <c r="AT123" s="11" t="s">
        <v>338</v>
      </c>
      <c r="AU123" s="11" t="s">
        <v>362</v>
      </c>
    </row>
    <row r="124" spans="1:47" s="21" customFormat="1" ht="12.65" customHeight="1">
      <c r="A124" s="10" t="s">
        <v>324</v>
      </c>
      <c r="B124" s="10" t="s">
        <v>243</v>
      </c>
      <c r="C124" s="10" t="s">
        <v>244</v>
      </c>
      <c r="D124" s="10" t="s">
        <v>245</v>
      </c>
      <c r="E124" s="10" t="s">
        <v>246</v>
      </c>
      <c r="F124" s="10">
        <v>235</v>
      </c>
      <c r="G124" s="10">
        <v>50</v>
      </c>
      <c r="H124" s="10">
        <v>20</v>
      </c>
      <c r="I124" s="16" t="s">
        <v>355</v>
      </c>
      <c r="J124" s="11" t="s">
        <v>218</v>
      </c>
      <c r="K124" s="11" t="s">
        <v>264</v>
      </c>
      <c r="L124" s="11" t="s">
        <v>229</v>
      </c>
      <c r="M124" s="11">
        <v>144100</v>
      </c>
      <c r="N124" s="26">
        <v>460</v>
      </c>
      <c r="O124" s="46">
        <f t="shared" si="1"/>
        <v>322</v>
      </c>
      <c r="P124" s="43"/>
      <c r="Q124" s="48">
        <v>0.13561599999999999</v>
      </c>
      <c r="R124" s="12">
        <v>14.59</v>
      </c>
      <c r="S124" s="12">
        <v>32.165405799999995</v>
      </c>
      <c r="T124" s="12">
        <v>9.5</v>
      </c>
      <c r="U124" s="13">
        <v>11.968503937007874</v>
      </c>
      <c r="V124" s="13">
        <v>744</v>
      </c>
      <c r="W124" s="12">
        <v>29.291338582677167</v>
      </c>
      <c r="X124" s="13">
        <v>245</v>
      </c>
      <c r="Y124" s="12">
        <v>9.6456692913385833</v>
      </c>
      <c r="Z124" s="13">
        <v>346.04</v>
      </c>
      <c r="AA124" s="12">
        <v>13.623622047244096</v>
      </c>
      <c r="AB124" s="13">
        <v>267.05</v>
      </c>
      <c r="AC124" s="12">
        <v>10.513779527559056</v>
      </c>
      <c r="AD124" s="13">
        <v>361.1543968641289</v>
      </c>
      <c r="AE124" s="12">
        <v>14.218677041894839</v>
      </c>
      <c r="AF124" s="13">
        <v>2269.1999999999998</v>
      </c>
      <c r="AG124" s="12">
        <v>89.338582677165348</v>
      </c>
      <c r="AH124" s="13">
        <v>438</v>
      </c>
      <c r="AI124" s="13">
        <v>709.21205711263883</v>
      </c>
      <c r="AJ124" s="12">
        <v>7.5</v>
      </c>
      <c r="AK124" s="11" t="s">
        <v>91</v>
      </c>
      <c r="AL124" s="13">
        <v>1984</v>
      </c>
      <c r="AM124" s="13" t="s">
        <v>312</v>
      </c>
      <c r="AN124" s="13">
        <v>50</v>
      </c>
      <c r="AO124" s="13" t="s">
        <v>312</v>
      </c>
      <c r="AP124" s="11" t="s">
        <v>22</v>
      </c>
      <c r="AQ124" s="11" t="s">
        <v>17</v>
      </c>
      <c r="AR124" s="32">
        <v>4981910565017</v>
      </c>
      <c r="AS124" s="13"/>
      <c r="AT124" s="11" t="s">
        <v>338</v>
      </c>
      <c r="AU124" s="11" t="s">
        <v>362</v>
      </c>
    </row>
    <row r="125" spans="1:47" s="21" customFormat="1" ht="12.65" customHeight="1">
      <c r="A125" s="10" t="s">
        <v>324</v>
      </c>
      <c r="B125" s="10" t="s">
        <v>243</v>
      </c>
      <c r="C125" s="10" t="s">
        <v>244</v>
      </c>
      <c r="D125" s="10" t="s">
        <v>245</v>
      </c>
      <c r="E125" s="10" t="s">
        <v>246</v>
      </c>
      <c r="F125" s="10">
        <v>245</v>
      </c>
      <c r="G125" s="10">
        <v>50</v>
      </c>
      <c r="H125" s="10">
        <v>20</v>
      </c>
      <c r="I125" s="16" t="s">
        <v>283</v>
      </c>
      <c r="J125" s="11"/>
      <c r="K125" s="11" t="s">
        <v>273</v>
      </c>
      <c r="L125" s="11" t="s">
        <v>229</v>
      </c>
      <c r="M125" s="11">
        <v>149950</v>
      </c>
      <c r="N125" s="26">
        <v>481</v>
      </c>
      <c r="O125" s="46">
        <f t="shared" si="1"/>
        <v>337</v>
      </c>
      <c r="P125" s="36"/>
      <c r="Q125" s="48">
        <v>0.14383399999999999</v>
      </c>
      <c r="R125" s="12">
        <v>15.8</v>
      </c>
      <c r="S125" s="12">
        <v>34.832996000000001</v>
      </c>
      <c r="T125" s="12">
        <v>9.6999999999999993</v>
      </c>
      <c r="U125" s="13">
        <v>12.220472440944881</v>
      </c>
      <c r="V125" s="13">
        <v>754</v>
      </c>
      <c r="W125" s="12">
        <v>29.7</v>
      </c>
      <c r="X125" s="13">
        <v>253</v>
      </c>
      <c r="Y125" s="12">
        <v>10</v>
      </c>
      <c r="Z125" s="13">
        <v>349.94</v>
      </c>
      <c r="AA125" s="12">
        <v>13.8</v>
      </c>
      <c r="AB125" s="13">
        <v>275.77000000000004</v>
      </c>
      <c r="AC125" s="12">
        <v>10.9</v>
      </c>
      <c r="AD125" s="13">
        <v>366.00862262843168</v>
      </c>
      <c r="AE125" s="12">
        <v>14.4</v>
      </c>
      <c r="AF125" s="13">
        <v>2299.6999999999998</v>
      </c>
      <c r="AG125" s="12">
        <v>90.6</v>
      </c>
      <c r="AH125" s="13">
        <v>435</v>
      </c>
      <c r="AI125" s="13">
        <v>699.80606166021664</v>
      </c>
      <c r="AJ125" s="12">
        <v>7.5</v>
      </c>
      <c r="AK125" s="11" t="s">
        <v>77</v>
      </c>
      <c r="AL125" s="13">
        <v>1874</v>
      </c>
      <c r="AM125" s="13" t="s">
        <v>312</v>
      </c>
      <c r="AN125" s="13">
        <v>51</v>
      </c>
      <c r="AO125" s="13" t="s">
        <v>312</v>
      </c>
      <c r="AP125" s="11" t="s">
        <v>22</v>
      </c>
      <c r="AQ125" s="11" t="s">
        <v>17</v>
      </c>
      <c r="AR125" s="32">
        <v>4981910526070</v>
      </c>
      <c r="AS125" s="13"/>
      <c r="AT125" s="11" t="s">
        <v>338</v>
      </c>
      <c r="AU125" s="11" t="s">
        <v>362</v>
      </c>
    </row>
    <row r="126" spans="1:47" s="21" customFormat="1" ht="12.65" customHeight="1">
      <c r="A126" s="10" t="s">
        <v>324</v>
      </c>
      <c r="B126" s="10" t="s">
        <v>243</v>
      </c>
      <c r="C126" s="10" t="s">
        <v>244</v>
      </c>
      <c r="D126" s="10" t="s">
        <v>245</v>
      </c>
      <c r="E126" s="10" t="s">
        <v>246</v>
      </c>
      <c r="F126" s="10">
        <v>255</v>
      </c>
      <c r="G126" s="10">
        <v>50</v>
      </c>
      <c r="H126" s="10">
        <v>20</v>
      </c>
      <c r="I126" s="16" t="s">
        <v>203</v>
      </c>
      <c r="J126" s="11" t="s">
        <v>218</v>
      </c>
      <c r="K126" s="11" t="s">
        <v>130</v>
      </c>
      <c r="L126" s="11" t="s">
        <v>229</v>
      </c>
      <c r="M126" s="11">
        <v>174610</v>
      </c>
      <c r="N126" s="26">
        <v>506</v>
      </c>
      <c r="O126" s="46">
        <f t="shared" ref="O126:O142" si="2">ROUND(N126*0.7,0)</f>
        <v>354</v>
      </c>
      <c r="P126" s="11"/>
      <c r="Q126" s="48">
        <v>0.15468000000000001</v>
      </c>
      <c r="R126" s="12">
        <v>16.3</v>
      </c>
      <c r="S126" s="12">
        <v>35.935305999999997</v>
      </c>
      <c r="T126" s="12">
        <v>9.8000000000000007</v>
      </c>
      <c r="U126" s="13">
        <v>12.346456692913387</v>
      </c>
      <c r="V126" s="13">
        <v>764</v>
      </c>
      <c r="W126" s="12">
        <v>30.1</v>
      </c>
      <c r="X126" s="13">
        <v>265</v>
      </c>
      <c r="Y126" s="12">
        <v>10.4</v>
      </c>
      <c r="Z126" s="13">
        <v>353.84000000000003</v>
      </c>
      <c r="AA126" s="12">
        <v>13.9</v>
      </c>
      <c r="AB126" s="13">
        <v>288.85000000000002</v>
      </c>
      <c r="AC126" s="12">
        <v>11.4</v>
      </c>
      <c r="AD126" s="13">
        <v>370.86284839273452</v>
      </c>
      <c r="AE126" s="12">
        <v>14.6</v>
      </c>
      <c r="AF126" s="13">
        <v>2330.1999999999998</v>
      </c>
      <c r="AG126" s="12">
        <v>91.7</v>
      </c>
      <c r="AH126" s="13">
        <v>429</v>
      </c>
      <c r="AI126" s="13">
        <v>690.64629645523996</v>
      </c>
      <c r="AJ126" s="12">
        <v>8</v>
      </c>
      <c r="AK126" s="11" t="s">
        <v>18</v>
      </c>
      <c r="AL126" s="13">
        <v>2271</v>
      </c>
      <c r="AM126" s="13" t="s">
        <v>312</v>
      </c>
      <c r="AN126" s="13">
        <v>50</v>
      </c>
      <c r="AO126" s="13" t="s">
        <v>312</v>
      </c>
      <c r="AP126" s="11" t="s">
        <v>22</v>
      </c>
      <c r="AQ126" s="11" t="s">
        <v>17</v>
      </c>
      <c r="AR126" s="32">
        <v>4981910531845</v>
      </c>
      <c r="AS126" s="13"/>
      <c r="AT126" s="11" t="s">
        <v>338</v>
      </c>
      <c r="AU126" s="11" t="s">
        <v>362</v>
      </c>
    </row>
    <row r="127" spans="1:47" s="21" customFormat="1" ht="12.65" customHeight="1">
      <c r="A127" s="10" t="s">
        <v>324</v>
      </c>
      <c r="B127" s="10" t="s">
        <v>243</v>
      </c>
      <c r="C127" s="10" t="s">
        <v>244</v>
      </c>
      <c r="D127" s="10" t="s">
        <v>245</v>
      </c>
      <c r="E127" s="10" t="s">
        <v>246</v>
      </c>
      <c r="F127" s="10">
        <v>265</v>
      </c>
      <c r="G127" s="10">
        <v>50</v>
      </c>
      <c r="H127" s="10">
        <v>20</v>
      </c>
      <c r="I127" s="16" t="s">
        <v>284</v>
      </c>
      <c r="J127" s="11" t="s">
        <v>218</v>
      </c>
      <c r="K127" s="11" t="s">
        <v>131</v>
      </c>
      <c r="L127" s="11" t="s">
        <v>229</v>
      </c>
      <c r="M127" s="11">
        <v>149960</v>
      </c>
      <c r="N127" s="26">
        <v>514</v>
      </c>
      <c r="O127" s="46">
        <f t="shared" si="2"/>
        <v>360</v>
      </c>
      <c r="P127" s="11"/>
      <c r="Q127" s="48">
        <v>0.16594300000000001</v>
      </c>
      <c r="R127" s="12">
        <v>17.100000000000001</v>
      </c>
      <c r="S127" s="12">
        <v>37.699002</v>
      </c>
      <c r="T127" s="12">
        <v>9.9</v>
      </c>
      <c r="U127" s="13">
        <v>12.472440944881891</v>
      </c>
      <c r="V127" s="13">
        <v>774</v>
      </c>
      <c r="W127" s="12">
        <v>30.5</v>
      </c>
      <c r="X127" s="13">
        <v>277</v>
      </c>
      <c r="Y127" s="12">
        <v>10.9</v>
      </c>
      <c r="Z127" s="13">
        <v>357.74</v>
      </c>
      <c r="AA127" s="12">
        <v>14.1</v>
      </c>
      <c r="AB127" s="13">
        <v>301.93</v>
      </c>
      <c r="AC127" s="12">
        <v>11.9</v>
      </c>
      <c r="AD127" s="13">
        <v>375.7170741570373</v>
      </c>
      <c r="AE127" s="12">
        <v>14.8</v>
      </c>
      <c r="AF127" s="13">
        <v>2360.6999999999998</v>
      </c>
      <c r="AG127" s="12">
        <v>93</v>
      </c>
      <c r="AH127" s="13">
        <v>424</v>
      </c>
      <c r="AI127" s="13">
        <v>681.72321768966833</v>
      </c>
      <c r="AJ127" s="12">
        <v>8.5</v>
      </c>
      <c r="AK127" s="11" t="s">
        <v>23</v>
      </c>
      <c r="AL127" s="13">
        <v>2403</v>
      </c>
      <c r="AM127" s="13" t="s">
        <v>312</v>
      </c>
      <c r="AN127" s="13">
        <v>50</v>
      </c>
      <c r="AO127" s="13" t="s">
        <v>312</v>
      </c>
      <c r="AP127" s="11" t="s">
        <v>22</v>
      </c>
      <c r="AQ127" s="11" t="s">
        <v>17</v>
      </c>
      <c r="AR127" s="32">
        <v>4981910530510</v>
      </c>
      <c r="AS127" s="13"/>
      <c r="AT127" s="11" t="s">
        <v>338</v>
      </c>
      <c r="AU127" s="11" t="s">
        <v>362</v>
      </c>
    </row>
    <row r="128" spans="1:47" s="21" customFormat="1" ht="12.65" customHeight="1">
      <c r="A128" s="10" t="s">
        <v>324</v>
      </c>
      <c r="B128" s="10" t="s">
        <v>243</v>
      </c>
      <c r="C128" s="10" t="s">
        <v>244</v>
      </c>
      <c r="D128" s="10" t="s">
        <v>245</v>
      </c>
      <c r="E128" s="10" t="s">
        <v>246</v>
      </c>
      <c r="F128" s="10">
        <v>275</v>
      </c>
      <c r="G128" s="10">
        <v>50</v>
      </c>
      <c r="H128" s="10">
        <v>20</v>
      </c>
      <c r="I128" s="16" t="s">
        <v>368</v>
      </c>
      <c r="J128" s="11" t="s">
        <v>218</v>
      </c>
      <c r="K128" s="11" t="s">
        <v>271</v>
      </c>
      <c r="L128" s="11" t="s">
        <v>229</v>
      </c>
      <c r="M128" s="11">
        <v>174920</v>
      </c>
      <c r="N128" s="26">
        <v>525</v>
      </c>
      <c r="O128" s="46">
        <f t="shared" si="2"/>
        <v>368</v>
      </c>
      <c r="P128" s="33"/>
      <c r="Q128" s="48">
        <v>0.17456199999999999</v>
      </c>
      <c r="R128" s="12">
        <v>17.5</v>
      </c>
      <c r="S128" s="12">
        <v>38.580849999999998</v>
      </c>
      <c r="T128" s="12">
        <v>10</v>
      </c>
      <c r="U128" s="13">
        <v>12.598425196850394</v>
      </c>
      <c r="V128" s="13">
        <v>784</v>
      </c>
      <c r="W128" s="12">
        <v>30.8661584</v>
      </c>
      <c r="X128" s="13">
        <v>284</v>
      </c>
      <c r="Y128" s="12">
        <v>11.181108399999999</v>
      </c>
      <c r="Z128" s="13">
        <v>361.64</v>
      </c>
      <c r="AA128" s="12">
        <v>14.237802963999998</v>
      </c>
      <c r="AB128" s="13">
        <v>309.56</v>
      </c>
      <c r="AC128" s="12">
        <v>12.187408156</v>
      </c>
      <c r="AD128" s="13">
        <v>380.57129992134008</v>
      </c>
      <c r="AE128" s="12">
        <v>14.98313013503315</v>
      </c>
      <c r="AF128" s="13">
        <v>2391.1999999999998</v>
      </c>
      <c r="AG128" s="12">
        <v>94.141783119999985</v>
      </c>
      <c r="AH128" s="13">
        <v>418.19993753094678</v>
      </c>
      <c r="AI128" s="13">
        <v>673.02776848444296</v>
      </c>
      <c r="AJ128" s="12">
        <v>8.5</v>
      </c>
      <c r="AK128" s="11" t="s">
        <v>23</v>
      </c>
      <c r="AL128" s="13">
        <v>2535</v>
      </c>
      <c r="AM128" s="13" t="s">
        <v>312</v>
      </c>
      <c r="AN128" s="13">
        <v>50</v>
      </c>
      <c r="AO128" s="13" t="s">
        <v>312</v>
      </c>
      <c r="AP128" s="11" t="s">
        <v>22</v>
      </c>
      <c r="AQ128" s="11" t="s">
        <v>17</v>
      </c>
      <c r="AR128" s="32">
        <v>4981910542124</v>
      </c>
      <c r="AS128" s="13"/>
      <c r="AT128" s="11" t="s">
        <v>338</v>
      </c>
      <c r="AU128" s="11" t="s">
        <v>362</v>
      </c>
    </row>
    <row r="129" spans="1:47" ht="12.65" customHeight="1">
      <c r="A129" s="10" t="s">
        <v>324</v>
      </c>
      <c r="B129" s="10" t="s">
        <v>243</v>
      </c>
      <c r="C129" s="10" t="s">
        <v>244</v>
      </c>
      <c r="D129" s="10" t="s">
        <v>245</v>
      </c>
      <c r="E129" s="10" t="s">
        <v>246</v>
      </c>
      <c r="F129" s="10">
        <v>285</v>
      </c>
      <c r="G129" s="10">
        <v>50</v>
      </c>
      <c r="H129" s="10">
        <v>20</v>
      </c>
      <c r="I129" s="16" t="s">
        <v>339</v>
      </c>
      <c r="J129" s="11" t="s">
        <v>218</v>
      </c>
      <c r="K129" s="11" t="s">
        <v>279</v>
      </c>
      <c r="L129" s="11" t="s">
        <v>229</v>
      </c>
      <c r="M129" s="11">
        <v>178070</v>
      </c>
      <c r="N129" s="26">
        <v>553</v>
      </c>
      <c r="O129" s="46">
        <f t="shared" si="2"/>
        <v>387</v>
      </c>
      <c r="Q129" s="48">
        <v>0.18723999999999999</v>
      </c>
      <c r="R129" s="12">
        <v>18.899999999999999</v>
      </c>
      <c r="S129" s="12">
        <v>41.667317999999995</v>
      </c>
      <c r="T129" s="12">
        <v>10.1</v>
      </c>
      <c r="U129" s="13">
        <v>12.724409448818898</v>
      </c>
      <c r="V129" s="13">
        <v>794</v>
      </c>
      <c r="W129" s="12">
        <v>31.3</v>
      </c>
      <c r="X129" s="13">
        <v>297</v>
      </c>
      <c r="Y129" s="12">
        <v>11.7</v>
      </c>
      <c r="Z129" s="13">
        <v>365.54</v>
      </c>
      <c r="AA129" s="12">
        <v>14.4</v>
      </c>
      <c r="AB129" s="13">
        <v>323.73</v>
      </c>
      <c r="AC129" s="12">
        <v>12.8</v>
      </c>
      <c r="AD129" s="13">
        <v>385.42552568564292</v>
      </c>
      <c r="AE129" s="12">
        <v>15.2</v>
      </c>
      <c r="AF129" s="13">
        <v>2421.6999999999998</v>
      </c>
      <c r="AG129" s="12">
        <v>95.4</v>
      </c>
      <c r="AH129" s="13">
        <v>413</v>
      </c>
      <c r="AI129" s="13">
        <v>664.55134822645255</v>
      </c>
      <c r="AJ129" s="12">
        <v>9</v>
      </c>
      <c r="AK129" s="11" t="s">
        <v>340</v>
      </c>
      <c r="AL129" s="13">
        <v>2756</v>
      </c>
      <c r="AM129" s="13" t="s">
        <v>312</v>
      </c>
      <c r="AN129" s="13">
        <v>50</v>
      </c>
      <c r="AO129" s="13" t="s">
        <v>312</v>
      </c>
      <c r="AP129" s="11" t="s">
        <v>22</v>
      </c>
      <c r="AQ129" s="11" t="s">
        <v>17</v>
      </c>
      <c r="AR129" s="32">
        <v>4981910549697</v>
      </c>
      <c r="AT129" s="11" t="s">
        <v>338</v>
      </c>
      <c r="AU129" s="11" t="s">
        <v>362</v>
      </c>
    </row>
    <row r="130" spans="1:47" s="21" customFormat="1" ht="12.65" customHeight="1">
      <c r="A130" s="21" t="s">
        <v>324</v>
      </c>
      <c r="B130" s="21" t="s">
        <v>243</v>
      </c>
      <c r="C130" s="21" t="s">
        <v>244</v>
      </c>
      <c r="D130" s="21" t="s">
        <v>245</v>
      </c>
      <c r="E130" s="21" t="s">
        <v>246</v>
      </c>
      <c r="F130" s="21">
        <v>245</v>
      </c>
      <c r="G130" s="21">
        <v>45</v>
      </c>
      <c r="H130" s="21">
        <v>20</v>
      </c>
      <c r="I130" s="39" t="s">
        <v>210</v>
      </c>
      <c r="J130" s="33" t="s">
        <v>218</v>
      </c>
      <c r="K130" s="33" t="s">
        <v>263</v>
      </c>
      <c r="L130" s="33" t="s">
        <v>229</v>
      </c>
      <c r="M130" s="51">
        <v>178090</v>
      </c>
      <c r="N130" s="26">
        <v>488</v>
      </c>
      <c r="O130" s="46">
        <f t="shared" si="2"/>
        <v>342</v>
      </c>
      <c r="P130" s="33"/>
      <c r="Q130" s="48">
        <v>0.12878500000000001</v>
      </c>
      <c r="R130" s="49">
        <v>14.5</v>
      </c>
      <c r="S130" s="49">
        <v>31.966989999999996</v>
      </c>
      <c r="T130" s="49">
        <v>9.5</v>
      </c>
      <c r="U130" s="40">
        <v>11.968503937007874</v>
      </c>
      <c r="V130" s="40">
        <v>728</v>
      </c>
      <c r="W130" s="49">
        <v>28.6614328</v>
      </c>
      <c r="X130" s="40">
        <v>243</v>
      </c>
      <c r="Y130" s="49">
        <v>9.5669342999999998</v>
      </c>
      <c r="Z130" s="40">
        <v>339.8</v>
      </c>
      <c r="AA130" s="49">
        <v>13.37795998</v>
      </c>
      <c r="AB130" s="40">
        <v>264.87</v>
      </c>
      <c r="AC130" s="49">
        <v>10.427958387</v>
      </c>
      <c r="AD130" s="40">
        <v>353.38763564124446</v>
      </c>
      <c r="AE130" s="49">
        <v>13.912906553959358</v>
      </c>
      <c r="AF130" s="40">
        <v>2220.4</v>
      </c>
      <c r="AG130" s="49">
        <v>87.417370039999994</v>
      </c>
      <c r="AH130" s="40">
        <v>450.3691634948658</v>
      </c>
      <c r="AI130" s="40">
        <v>724.79913529093858</v>
      </c>
      <c r="AJ130" s="49">
        <v>8</v>
      </c>
      <c r="AK130" s="33" t="s">
        <v>101</v>
      </c>
      <c r="AL130" s="40">
        <v>1929</v>
      </c>
      <c r="AM130" s="40" t="s">
        <v>312</v>
      </c>
      <c r="AN130" s="40">
        <v>50</v>
      </c>
      <c r="AO130" s="40" t="s">
        <v>312</v>
      </c>
      <c r="AP130" s="33" t="s">
        <v>22</v>
      </c>
      <c r="AQ130" s="33" t="s">
        <v>17</v>
      </c>
      <c r="AR130" s="41">
        <v>4981910011828</v>
      </c>
      <c r="AS130" s="40"/>
      <c r="AT130" s="33" t="s">
        <v>343</v>
      </c>
      <c r="AU130" s="33" t="s">
        <v>362</v>
      </c>
    </row>
    <row r="131" spans="1:47" s="21" customFormat="1" ht="12.65" customHeight="1">
      <c r="A131" s="10" t="s">
        <v>324</v>
      </c>
      <c r="B131" s="10" t="s">
        <v>243</v>
      </c>
      <c r="C131" s="10" t="s">
        <v>244</v>
      </c>
      <c r="D131" s="10" t="s">
        <v>245</v>
      </c>
      <c r="E131" s="10" t="s">
        <v>246</v>
      </c>
      <c r="F131" s="10">
        <v>255</v>
      </c>
      <c r="G131" s="10">
        <v>45</v>
      </c>
      <c r="H131" s="10">
        <v>20</v>
      </c>
      <c r="I131" s="16" t="s">
        <v>211</v>
      </c>
      <c r="J131" s="11" t="s">
        <v>218</v>
      </c>
      <c r="K131" s="11" t="s">
        <v>225</v>
      </c>
      <c r="L131" s="11" t="s">
        <v>229</v>
      </c>
      <c r="M131" s="11">
        <v>174810</v>
      </c>
      <c r="N131" s="26">
        <v>514</v>
      </c>
      <c r="O131" s="46">
        <f t="shared" si="2"/>
        <v>360</v>
      </c>
      <c r="P131" s="11"/>
      <c r="Q131" s="48">
        <v>0.13888400000000001</v>
      </c>
      <c r="R131" s="12">
        <v>14.5</v>
      </c>
      <c r="S131" s="12">
        <v>31.966989999999996</v>
      </c>
      <c r="T131" s="12">
        <v>9.6999999999999993</v>
      </c>
      <c r="U131" s="13">
        <v>12.220472440944881</v>
      </c>
      <c r="V131" s="13">
        <v>738</v>
      </c>
      <c r="W131" s="12">
        <v>29.1</v>
      </c>
      <c r="X131" s="13">
        <v>255</v>
      </c>
      <c r="Y131" s="12">
        <v>10</v>
      </c>
      <c r="Z131" s="13">
        <v>287.82</v>
      </c>
      <c r="AA131" s="12">
        <v>11.3</v>
      </c>
      <c r="AB131" s="13">
        <v>277.95000000000005</v>
      </c>
      <c r="AC131" s="12">
        <v>10.9</v>
      </c>
      <c r="AD131" s="13">
        <v>358.24186140554724</v>
      </c>
      <c r="AE131" s="12">
        <v>14.1</v>
      </c>
      <c r="AF131" s="13">
        <v>2250.9</v>
      </c>
      <c r="AG131" s="12">
        <v>88.6</v>
      </c>
      <c r="AH131" s="13">
        <v>444</v>
      </c>
      <c r="AI131" s="13">
        <v>714.97800879648139</v>
      </c>
      <c r="AJ131" s="12">
        <v>8.5</v>
      </c>
      <c r="AK131" s="11" t="s">
        <v>120</v>
      </c>
      <c r="AL131" s="13">
        <v>2039</v>
      </c>
      <c r="AM131" s="13" t="s">
        <v>312</v>
      </c>
      <c r="AN131" s="13">
        <v>50</v>
      </c>
      <c r="AO131" s="13" t="s">
        <v>312</v>
      </c>
      <c r="AP131" s="11" t="s">
        <v>22</v>
      </c>
      <c r="AQ131" s="11" t="s">
        <v>17</v>
      </c>
      <c r="AR131" s="32">
        <v>4981910532019</v>
      </c>
      <c r="AS131" s="13"/>
      <c r="AT131" s="11" t="s">
        <v>338</v>
      </c>
      <c r="AU131" s="11" t="s">
        <v>362</v>
      </c>
    </row>
    <row r="132" spans="1:47" s="21" customFormat="1" ht="12.65" customHeight="1">
      <c r="A132" s="10" t="s">
        <v>324</v>
      </c>
      <c r="B132" s="10" t="s">
        <v>243</v>
      </c>
      <c r="C132" s="10" t="s">
        <v>244</v>
      </c>
      <c r="D132" s="10" t="s">
        <v>245</v>
      </c>
      <c r="E132" s="10" t="s">
        <v>246</v>
      </c>
      <c r="F132" s="10">
        <v>265</v>
      </c>
      <c r="G132" s="10">
        <v>45</v>
      </c>
      <c r="H132" s="10">
        <v>20</v>
      </c>
      <c r="I132" s="16" t="s">
        <v>287</v>
      </c>
      <c r="J132" s="11" t="s">
        <v>218</v>
      </c>
      <c r="K132" s="11" t="s">
        <v>288</v>
      </c>
      <c r="L132" s="11" t="s">
        <v>229</v>
      </c>
      <c r="M132" s="11">
        <v>174650</v>
      </c>
      <c r="N132" s="26">
        <v>538</v>
      </c>
      <c r="O132" s="46">
        <f t="shared" si="2"/>
        <v>377</v>
      </c>
      <c r="P132" s="11"/>
      <c r="Q132" s="48">
        <v>0.148032</v>
      </c>
      <c r="R132" s="12">
        <v>15.8</v>
      </c>
      <c r="S132" s="12">
        <v>34.832996000000001</v>
      </c>
      <c r="T132" s="12">
        <v>9.6999999999999993</v>
      </c>
      <c r="U132" s="13">
        <v>12.220472440944881</v>
      </c>
      <c r="V132" s="13">
        <v>746</v>
      </c>
      <c r="W132" s="12">
        <v>29.4</v>
      </c>
      <c r="X132" s="13">
        <v>266</v>
      </c>
      <c r="Y132" s="12">
        <v>10.5</v>
      </c>
      <c r="Z132" s="13">
        <v>346.82</v>
      </c>
      <c r="AA132" s="12">
        <v>13.7</v>
      </c>
      <c r="AB132" s="13">
        <v>289.94</v>
      </c>
      <c r="AC132" s="12">
        <v>11.4</v>
      </c>
      <c r="AD132" s="13">
        <v>362.12524201698943</v>
      </c>
      <c r="AE132" s="12">
        <v>14.3</v>
      </c>
      <c r="AF132" s="13">
        <v>2275.2999999999997</v>
      </c>
      <c r="AG132" s="12">
        <v>89.6</v>
      </c>
      <c r="AH132" s="13">
        <v>439</v>
      </c>
      <c r="AI132" s="13">
        <v>707.31068430536641</v>
      </c>
      <c r="AJ132" s="12">
        <v>9</v>
      </c>
      <c r="AK132" s="11" t="s">
        <v>214</v>
      </c>
      <c r="AL132" s="13">
        <v>2205</v>
      </c>
      <c r="AM132" s="13" t="s">
        <v>312</v>
      </c>
      <c r="AN132" s="13">
        <v>50</v>
      </c>
      <c r="AO132" s="13" t="s">
        <v>312</v>
      </c>
      <c r="AP132" s="11" t="s">
        <v>22</v>
      </c>
      <c r="AQ132" s="11" t="s">
        <v>17</v>
      </c>
      <c r="AR132" s="32">
        <v>4981910531883</v>
      </c>
      <c r="AS132" s="13"/>
      <c r="AT132" s="11" t="s">
        <v>338</v>
      </c>
      <c r="AU132" s="11" t="s">
        <v>362</v>
      </c>
    </row>
    <row r="133" spans="1:47" s="21" customFormat="1" ht="12.65" customHeight="1">
      <c r="A133" s="10" t="s">
        <v>324</v>
      </c>
      <c r="B133" s="10" t="s">
        <v>243</v>
      </c>
      <c r="C133" s="10" t="s">
        <v>244</v>
      </c>
      <c r="D133" s="10" t="s">
        <v>245</v>
      </c>
      <c r="E133" s="10" t="s">
        <v>246</v>
      </c>
      <c r="F133" s="10">
        <v>275</v>
      </c>
      <c r="G133" s="10">
        <v>45</v>
      </c>
      <c r="H133" s="10">
        <v>20</v>
      </c>
      <c r="I133" s="16" t="s">
        <v>233</v>
      </c>
      <c r="J133" s="11" t="s">
        <v>218</v>
      </c>
      <c r="K133" s="11" t="s">
        <v>285</v>
      </c>
      <c r="L133" s="11" t="s">
        <v>229</v>
      </c>
      <c r="M133" s="11">
        <v>174660</v>
      </c>
      <c r="N133" s="26">
        <v>555</v>
      </c>
      <c r="O133" s="46">
        <f>ROUND(N133*0.7,0)</f>
        <v>389</v>
      </c>
      <c r="P133" s="11"/>
      <c r="Q133" s="48">
        <v>0.156029</v>
      </c>
      <c r="R133" s="12">
        <v>16.399999999999999</v>
      </c>
      <c r="S133" s="12">
        <v>36.155767999999995</v>
      </c>
      <c r="T133" s="12">
        <v>9.6999999999999993</v>
      </c>
      <c r="U133" s="13">
        <v>12.220472440944881</v>
      </c>
      <c r="V133" s="13">
        <v>756</v>
      </c>
      <c r="W133" s="12">
        <v>29.8</v>
      </c>
      <c r="X133" s="13">
        <v>273</v>
      </c>
      <c r="Y133" s="12">
        <v>10.7</v>
      </c>
      <c r="Z133" s="13">
        <v>350.72</v>
      </c>
      <c r="AA133" s="12">
        <v>13.8</v>
      </c>
      <c r="AB133" s="13">
        <v>297.57000000000005</v>
      </c>
      <c r="AC133" s="12">
        <v>11.7</v>
      </c>
      <c r="AD133" s="13">
        <v>366.97946778129221</v>
      </c>
      <c r="AE133" s="12">
        <v>14.4</v>
      </c>
      <c r="AF133" s="13">
        <v>2305.7999999999997</v>
      </c>
      <c r="AG133" s="12">
        <v>90.7</v>
      </c>
      <c r="AH133" s="13">
        <v>433</v>
      </c>
      <c r="AI133" s="13">
        <v>697.95472287275572</v>
      </c>
      <c r="AJ133" s="12">
        <v>9</v>
      </c>
      <c r="AK133" s="11" t="s">
        <v>234</v>
      </c>
      <c r="AL133" s="13">
        <v>2337</v>
      </c>
      <c r="AM133" s="13" t="s">
        <v>312</v>
      </c>
      <c r="AN133" s="13">
        <v>50</v>
      </c>
      <c r="AO133" s="13" t="s">
        <v>312</v>
      </c>
      <c r="AP133" s="11" t="s">
        <v>22</v>
      </c>
      <c r="AQ133" s="11" t="s">
        <v>17</v>
      </c>
      <c r="AR133" s="32">
        <v>4981910531890</v>
      </c>
      <c r="AS133" s="13"/>
      <c r="AT133" s="11" t="s">
        <v>338</v>
      </c>
      <c r="AU133" s="11" t="s">
        <v>362</v>
      </c>
    </row>
    <row r="134" spans="1:47" s="21" customFormat="1" ht="12.65" customHeight="1">
      <c r="A134" s="10" t="s">
        <v>324</v>
      </c>
      <c r="B134" s="10" t="s">
        <v>243</v>
      </c>
      <c r="C134" s="10" t="s">
        <v>244</v>
      </c>
      <c r="D134" s="10" t="s">
        <v>245</v>
      </c>
      <c r="E134" s="10" t="s">
        <v>246</v>
      </c>
      <c r="F134" s="10">
        <v>275</v>
      </c>
      <c r="G134" s="10">
        <v>40</v>
      </c>
      <c r="H134" s="10">
        <v>20</v>
      </c>
      <c r="I134" s="16" t="s">
        <v>180</v>
      </c>
      <c r="J134" s="11" t="s">
        <v>218</v>
      </c>
      <c r="K134" s="11" t="s">
        <v>133</v>
      </c>
      <c r="L134" s="11" t="s">
        <v>229</v>
      </c>
      <c r="M134" s="11">
        <v>174820</v>
      </c>
      <c r="N134" s="26">
        <v>585</v>
      </c>
      <c r="O134" s="46">
        <f t="shared" si="2"/>
        <v>410</v>
      </c>
      <c r="P134" s="11"/>
      <c r="Q134" s="48">
        <v>0.14733499999999999</v>
      </c>
      <c r="R134" s="12">
        <v>14.8</v>
      </c>
      <c r="S134" s="12">
        <v>32.628375999999996</v>
      </c>
      <c r="T134" s="12">
        <v>9.6999999999999993</v>
      </c>
      <c r="U134" s="13">
        <v>11.590551181102361</v>
      </c>
      <c r="V134" s="13">
        <v>728</v>
      </c>
      <c r="W134" s="12">
        <v>28.7</v>
      </c>
      <c r="X134" s="13">
        <v>278</v>
      </c>
      <c r="Y134" s="12">
        <v>10.9</v>
      </c>
      <c r="Z134" s="13">
        <v>283.92</v>
      </c>
      <c r="AA134" s="12">
        <v>11.2</v>
      </c>
      <c r="AB134" s="13">
        <v>303.02000000000004</v>
      </c>
      <c r="AC134" s="12">
        <v>11.9</v>
      </c>
      <c r="AD134" s="13">
        <v>353.38763564124446</v>
      </c>
      <c r="AE134" s="12">
        <v>13.9</v>
      </c>
      <c r="AF134" s="13">
        <v>2220.4</v>
      </c>
      <c r="AG134" s="12">
        <v>87.4</v>
      </c>
      <c r="AH134" s="13">
        <v>450</v>
      </c>
      <c r="AI134" s="13">
        <v>724.79913529093858</v>
      </c>
      <c r="AJ134" s="12">
        <v>9.5</v>
      </c>
      <c r="AK134" s="11" t="s">
        <v>138</v>
      </c>
      <c r="AL134" s="13">
        <v>2337</v>
      </c>
      <c r="AM134" s="13" t="s">
        <v>312</v>
      </c>
      <c r="AN134" s="13">
        <v>50</v>
      </c>
      <c r="AO134" s="13" t="s">
        <v>312</v>
      </c>
      <c r="AP134" s="11" t="s">
        <v>22</v>
      </c>
      <c r="AQ134" s="11" t="s">
        <v>17</v>
      </c>
      <c r="AR134" s="32">
        <v>4981910532026</v>
      </c>
      <c r="AS134" s="13"/>
      <c r="AT134" s="11" t="s">
        <v>338</v>
      </c>
      <c r="AU134" s="11" t="s">
        <v>362</v>
      </c>
    </row>
    <row r="135" spans="1:47" s="21" customFormat="1" ht="12.65" customHeight="1">
      <c r="A135" s="10" t="s">
        <v>324</v>
      </c>
      <c r="B135" s="10" t="s">
        <v>243</v>
      </c>
      <c r="C135" s="10" t="s">
        <v>244</v>
      </c>
      <c r="D135" s="10" t="s">
        <v>245</v>
      </c>
      <c r="E135" s="10" t="s">
        <v>246</v>
      </c>
      <c r="F135" s="10">
        <v>315</v>
      </c>
      <c r="G135" s="10">
        <v>35</v>
      </c>
      <c r="H135" s="10">
        <v>20</v>
      </c>
      <c r="I135" s="16" t="s">
        <v>181</v>
      </c>
      <c r="J135" s="11" t="s">
        <v>218</v>
      </c>
      <c r="K135" s="11" t="s">
        <v>285</v>
      </c>
      <c r="L135" s="11" t="s">
        <v>229</v>
      </c>
      <c r="M135" s="11">
        <v>174630</v>
      </c>
      <c r="N135" s="26">
        <v>726</v>
      </c>
      <c r="O135" s="46">
        <f t="shared" si="2"/>
        <v>508</v>
      </c>
      <c r="P135" s="11"/>
      <c r="Q135" s="48">
        <v>0.169595</v>
      </c>
      <c r="R135" s="12">
        <v>17.37</v>
      </c>
      <c r="S135" s="12">
        <v>38.4</v>
      </c>
      <c r="T135" s="12">
        <v>9.3000000000000007</v>
      </c>
      <c r="U135" s="13">
        <v>11.716535433070868</v>
      </c>
      <c r="V135" s="13">
        <v>728</v>
      </c>
      <c r="W135" s="12">
        <v>28.7</v>
      </c>
      <c r="X135" s="13">
        <v>320</v>
      </c>
      <c r="Y135" s="12">
        <v>12.6</v>
      </c>
      <c r="Z135" s="13">
        <v>339.8</v>
      </c>
      <c r="AA135" s="12">
        <v>13.4</v>
      </c>
      <c r="AB135" s="13">
        <v>348.8</v>
      </c>
      <c r="AC135" s="12">
        <v>13.7</v>
      </c>
      <c r="AD135" s="13">
        <v>353.38763564124446</v>
      </c>
      <c r="AE135" s="12">
        <v>13.9</v>
      </c>
      <c r="AF135" s="13">
        <v>2220.4</v>
      </c>
      <c r="AG135" s="12">
        <v>87.4</v>
      </c>
      <c r="AH135" s="13">
        <v>450</v>
      </c>
      <c r="AI135" s="13">
        <v>724.79913529093858</v>
      </c>
      <c r="AJ135" s="12">
        <v>11</v>
      </c>
      <c r="AK135" s="11" t="s">
        <v>325</v>
      </c>
      <c r="AL135" s="13">
        <v>2337</v>
      </c>
      <c r="AM135" s="13" t="s">
        <v>312</v>
      </c>
      <c r="AN135" s="13">
        <v>50</v>
      </c>
      <c r="AO135" s="13" t="s">
        <v>312</v>
      </c>
      <c r="AP135" s="11" t="s">
        <v>22</v>
      </c>
      <c r="AQ135" s="11" t="s">
        <v>17</v>
      </c>
      <c r="AR135" s="32">
        <v>4981910531869</v>
      </c>
      <c r="AS135" s="13"/>
      <c r="AT135" s="11" t="s">
        <v>338</v>
      </c>
      <c r="AU135" s="11" t="s">
        <v>362</v>
      </c>
    </row>
    <row r="136" spans="1:47" s="21" customFormat="1" ht="12.65" customHeight="1">
      <c r="A136" s="10" t="s">
        <v>324</v>
      </c>
      <c r="B136" s="10" t="s">
        <v>243</v>
      </c>
      <c r="C136" s="10" t="s">
        <v>244</v>
      </c>
      <c r="D136" s="10" t="s">
        <v>245</v>
      </c>
      <c r="E136" s="10" t="s">
        <v>246</v>
      </c>
      <c r="F136" s="10">
        <v>275</v>
      </c>
      <c r="G136" s="10">
        <v>45</v>
      </c>
      <c r="H136" s="10">
        <v>21</v>
      </c>
      <c r="I136" s="16" t="s">
        <v>356</v>
      </c>
      <c r="J136" s="11"/>
      <c r="K136" s="11" t="s">
        <v>336</v>
      </c>
      <c r="L136" s="11" t="s">
        <v>229</v>
      </c>
      <c r="M136" s="11">
        <v>144080</v>
      </c>
      <c r="N136" s="26">
        <v>590</v>
      </c>
      <c r="O136" s="46">
        <f t="shared" si="2"/>
        <v>413</v>
      </c>
      <c r="P136" s="33"/>
      <c r="Q136" s="48">
        <v>0.166518</v>
      </c>
      <c r="R136" s="12">
        <v>17.399999999999999</v>
      </c>
      <c r="S136" s="12">
        <v>38.360387999999993</v>
      </c>
      <c r="T136" s="12">
        <v>9.6999999999999993</v>
      </c>
      <c r="U136" s="13">
        <v>12.220472440944881</v>
      </c>
      <c r="V136" s="13">
        <v>781</v>
      </c>
      <c r="W136" s="12">
        <v>30.748031496062993</v>
      </c>
      <c r="X136" s="13">
        <v>273</v>
      </c>
      <c r="Y136" s="12">
        <v>10.748031496062993</v>
      </c>
      <c r="Z136" s="13">
        <v>363.26400000000001</v>
      </c>
      <c r="AA136" s="12">
        <v>14.301732283464569</v>
      </c>
      <c r="AB136" s="13">
        <v>297.57000000000005</v>
      </c>
      <c r="AC136" s="12">
        <v>11.715354330708664</v>
      </c>
      <c r="AD136" s="13">
        <v>379.11503219204928</v>
      </c>
      <c r="AE136" s="12">
        <v>14.925788668978319</v>
      </c>
      <c r="AF136" s="13">
        <v>2382.0499999999997</v>
      </c>
      <c r="AG136" s="12">
        <v>93.781496062992119</v>
      </c>
      <c r="AH136" s="13">
        <v>420</v>
      </c>
      <c r="AI136" s="13">
        <v>675.61302239667521</v>
      </c>
      <c r="AJ136" s="12">
        <v>9</v>
      </c>
      <c r="AK136" s="11" t="s">
        <v>360</v>
      </c>
      <c r="AL136" s="13">
        <v>2149</v>
      </c>
      <c r="AM136" s="13" t="s">
        <v>312</v>
      </c>
      <c r="AN136" s="13">
        <v>51</v>
      </c>
      <c r="AO136" s="13" t="s">
        <v>312</v>
      </c>
      <c r="AP136" s="11" t="s">
        <v>22</v>
      </c>
      <c r="AQ136" s="11" t="s">
        <v>17</v>
      </c>
      <c r="AR136" s="32">
        <v>4981910564591</v>
      </c>
      <c r="AS136" s="13"/>
      <c r="AT136" s="11" t="s">
        <v>338</v>
      </c>
      <c r="AU136" s="11" t="s">
        <v>362</v>
      </c>
    </row>
    <row r="137" spans="1:47" s="21" customFormat="1" ht="12.65" customHeight="1">
      <c r="A137" s="21" t="s">
        <v>310</v>
      </c>
      <c r="B137" s="21" t="s">
        <v>243</v>
      </c>
      <c r="C137" s="21" t="s">
        <v>321</v>
      </c>
      <c r="D137" s="21" t="s">
        <v>245</v>
      </c>
      <c r="E137" s="21" t="s">
        <v>246</v>
      </c>
      <c r="F137" s="21">
        <v>275</v>
      </c>
      <c r="G137" s="21">
        <v>40</v>
      </c>
      <c r="H137" s="21">
        <v>21</v>
      </c>
      <c r="I137" s="39" t="s">
        <v>370</v>
      </c>
      <c r="J137" s="33" t="s">
        <v>218</v>
      </c>
      <c r="K137" s="33" t="s">
        <v>132</v>
      </c>
      <c r="L137" s="33" t="s">
        <v>229</v>
      </c>
      <c r="M137" s="51">
        <v>143560</v>
      </c>
      <c r="N137" s="26">
        <v>615</v>
      </c>
      <c r="O137" s="46">
        <f t="shared" si="2"/>
        <v>431</v>
      </c>
      <c r="P137" s="33"/>
      <c r="Q137" s="48">
        <v>0.15762799999999999</v>
      </c>
      <c r="R137" s="49">
        <v>16.100000000000001</v>
      </c>
      <c r="S137" s="49">
        <v>35.494382000000002</v>
      </c>
      <c r="T137" s="49">
        <v>9.1999999999999993</v>
      </c>
      <c r="U137" s="40">
        <v>11.590551181102361</v>
      </c>
      <c r="V137" s="40">
        <v>753</v>
      </c>
      <c r="W137" s="49">
        <v>29.6456853</v>
      </c>
      <c r="X137" s="40">
        <v>278</v>
      </c>
      <c r="Y137" s="49">
        <v>10.9448878</v>
      </c>
      <c r="Z137" s="40">
        <v>352.34399999999999</v>
      </c>
      <c r="AA137" s="49">
        <v>13.871818514399999</v>
      </c>
      <c r="AB137" s="40">
        <v>303.02000000000004</v>
      </c>
      <c r="AC137" s="49">
        <v>11.929927702000001</v>
      </c>
      <c r="AD137" s="40">
        <v>365.52320005200147</v>
      </c>
      <c r="AE137" s="49">
        <v>14.390684938367302</v>
      </c>
      <c r="AF137" s="40">
        <v>2296.65</v>
      </c>
      <c r="AG137" s="49">
        <v>90.419340164999994</v>
      </c>
      <c r="AH137" s="40">
        <v>435.41666802690872</v>
      </c>
      <c r="AI137" s="40">
        <v>700.73541897981841</v>
      </c>
      <c r="AJ137" s="49">
        <v>9.5</v>
      </c>
      <c r="AK137" s="33" t="s">
        <v>138</v>
      </c>
      <c r="AL137" s="40">
        <v>2150</v>
      </c>
      <c r="AM137" s="40" t="s">
        <v>359</v>
      </c>
      <c r="AN137" s="40">
        <v>50</v>
      </c>
      <c r="AO137" s="40" t="s">
        <v>359</v>
      </c>
      <c r="AP137" s="33" t="s">
        <v>22</v>
      </c>
      <c r="AQ137" s="33" t="s">
        <v>17</v>
      </c>
      <c r="AR137" s="41">
        <v>4981910554349</v>
      </c>
      <c r="AS137" s="40"/>
      <c r="AT137" s="33" t="s">
        <v>343</v>
      </c>
      <c r="AU137" s="33" t="s">
        <v>362</v>
      </c>
    </row>
    <row r="138" spans="1:47" ht="12.65" customHeight="1">
      <c r="A138" s="10" t="s">
        <v>324</v>
      </c>
      <c r="B138" s="10" t="s">
        <v>243</v>
      </c>
      <c r="C138" s="10" t="s">
        <v>244</v>
      </c>
      <c r="D138" s="10" t="s">
        <v>245</v>
      </c>
      <c r="E138" s="10" t="s">
        <v>246</v>
      </c>
      <c r="F138" s="10">
        <v>295</v>
      </c>
      <c r="G138" s="10">
        <v>40</v>
      </c>
      <c r="H138" s="10">
        <v>21</v>
      </c>
      <c r="I138" s="16" t="s">
        <v>349</v>
      </c>
      <c r="J138" s="11" t="s">
        <v>218</v>
      </c>
      <c r="K138" s="11" t="s">
        <v>350</v>
      </c>
      <c r="L138" s="11" t="s">
        <v>229</v>
      </c>
      <c r="M138" s="11">
        <v>144070</v>
      </c>
      <c r="N138" s="26">
        <v>665</v>
      </c>
      <c r="O138" s="46">
        <f t="shared" si="2"/>
        <v>466</v>
      </c>
      <c r="Q138" s="48">
        <v>0.17799999999999999</v>
      </c>
      <c r="R138" s="12">
        <v>18.350000000000001</v>
      </c>
      <c r="S138" s="12">
        <v>40.6</v>
      </c>
      <c r="T138" s="12">
        <v>9.1999999999999993</v>
      </c>
      <c r="U138" s="13">
        <v>11.590551181102361</v>
      </c>
      <c r="V138" s="13">
        <v>769</v>
      </c>
      <c r="W138" s="12">
        <v>30.3</v>
      </c>
      <c r="X138" s="13">
        <v>301</v>
      </c>
      <c r="Y138" s="12">
        <v>11.9</v>
      </c>
      <c r="Z138" s="13">
        <v>358.584</v>
      </c>
      <c r="AA138" s="12">
        <v>14.1</v>
      </c>
      <c r="AB138" s="13">
        <v>328.09000000000003</v>
      </c>
      <c r="AC138" s="12">
        <v>12.9</v>
      </c>
      <c r="AD138" s="13">
        <v>373.28996127488591</v>
      </c>
      <c r="AE138" s="12">
        <v>14.7</v>
      </c>
      <c r="AF138" s="13">
        <v>2345.4499999999998</v>
      </c>
      <c r="AG138" s="12">
        <v>92.3</v>
      </c>
      <c r="AH138" s="13">
        <v>426</v>
      </c>
      <c r="AI138" s="13">
        <v>686.15574836385349</v>
      </c>
      <c r="AJ138" s="12">
        <v>10.5</v>
      </c>
      <c r="AK138" s="11" t="s">
        <v>215</v>
      </c>
      <c r="AL138" s="13">
        <v>2403</v>
      </c>
      <c r="AM138" s="13" t="s">
        <v>312</v>
      </c>
      <c r="AN138" s="13">
        <v>50</v>
      </c>
      <c r="AO138" s="13" t="s">
        <v>312</v>
      </c>
      <c r="AP138" s="11" t="s">
        <v>22</v>
      </c>
      <c r="AQ138" s="11" t="s">
        <v>17</v>
      </c>
      <c r="AR138" s="32">
        <v>4981910560166</v>
      </c>
      <c r="AT138" s="11" t="s">
        <v>338</v>
      </c>
      <c r="AU138" s="11" t="s">
        <v>362</v>
      </c>
    </row>
    <row r="139" spans="1:47" s="21" customFormat="1" ht="12.65" customHeight="1">
      <c r="A139" s="10" t="s">
        <v>309</v>
      </c>
      <c r="B139" s="10" t="s">
        <v>243</v>
      </c>
      <c r="C139" s="10" t="s">
        <v>321</v>
      </c>
      <c r="D139" s="10" t="s">
        <v>245</v>
      </c>
      <c r="E139" s="10" t="s">
        <v>246</v>
      </c>
      <c r="F139" s="10">
        <v>295</v>
      </c>
      <c r="G139" s="10">
        <v>35</v>
      </c>
      <c r="H139" s="10">
        <v>21</v>
      </c>
      <c r="I139" s="16" t="s">
        <v>212</v>
      </c>
      <c r="J139" s="11" t="s">
        <v>218</v>
      </c>
      <c r="K139" s="11" t="s">
        <v>336</v>
      </c>
      <c r="L139" s="11" t="s">
        <v>229</v>
      </c>
      <c r="M139" s="11">
        <v>174930</v>
      </c>
      <c r="N139" s="26">
        <v>698</v>
      </c>
      <c r="O139" s="46">
        <f t="shared" si="2"/>
        <v>489</v>
      </c>
      <c r="P139" s="36"/>
      <c r="Q139" s="48">
        <v>0.164382</v>
      </c>
      <c r="R139" s="12">
        <v>16.8</v>
      </c>
      <c r="S139" s="12">
        <v>37.037616</v>
      </c>
      <c r="T139" s="12">
        <v>9.1</v>
      </c>
      <c r="U139" s="13">
        <v>11.464566929133859</v>
      </c>
      <c r="V139" s="13">
        <v>739</v>
      </c>
      <c r="W139" s="12">
        <v>29.1</v>
      </c>
      <c r="X139" s="13">
        <v>301</v>
      </c>
      <c r="Y139" s="12">
        <v>11.9</v>
      </c>
      <c r="Z139" s="13">
        <v>346.88400000000001</v>
      </c>
      <c r="AA139" s="12">
        <v>13.7</v>
      </c>
      <c r="AB139" s="13">
        <v>328.09000000000003</v>
      </c>
      <c r="AC139" s="12">
        <v>12.9</v>
      </c>
      <c r="AD139" s="13">
        <v>358.72728398197745</v>
      </c>
      <c r="AE139" s="12">
        <v>14.1</v>
      </c>
      <c r="AF139" s="13">
        <v>2253.9499999999998</v>
      </c>
      <c r="AG139" s="12">
        <v>88.7</v>
      </c>
      <c r="AH139" s="13">
        <v>444</v>
      </c>
      <c r="AI139" s="13">
        <v>714.01051487388816</v>
      </c>
      <c r="AJ139" s="12">
        <v>10.5</v>
      </c>
      <c r="AK139" s="11" t="s">
        <v>215</v>
      </c>
      <c r="AL139" s="13">
        <v>2149</v>
      </c>
      <c r="AM139" s="13" t="s">
        <v>312</v>
      </c>
      <c r="AN139" s="13">
        <v>50</v>
      </c>
      <c r="AO139" s="13" t="s">
        <v>312</v>
      </c>
      <c r="AP139" s="11" t="s">
        <v>22</v>
      </c>
      <c r="AQ139" s="11" t="s">
        <v>17</v>
      </c>
      <c r="AR139" s="32">
        <v>4981910542209</v>
      </c>
      <c r="AS139" s="13"/>
      <c r="AT139" s="11" t="s">
        <v>338</v>
      </c>
      <c r="AU139" s="11" t="s">
        <v>362</v>
      </c>
    </row>
    <row r="140" spans="1:47" ht="12.65" customHeight="1">
      <c r="A140" s="10" t="s">
        <v>324</v>
      </c>
      <c r="B140" s="10" t="s">
        <v>243</v>
      </c>
      <c r="C140" s="10" t="s">
        <v>244</v>
      </c>
      <c r="D140" s="10" t="s">
        <v>245</v>
      </c>
      <c r="E140" s="10" t="s">
        <v>246</v>
      </c>
      <c r="F140" s="10">
        <v>275</v>
      </c>
      <c r="G140" s="10">
        <v>45</v>
      </c>
      <c r="H140" s="10">
        <v>22</v>
      </c>
      <c r="I140" s="16" t="s">
        <v>342</v>
      </c>
      <c r="J140" s="11" t="s">
        <v>218</v>
      </c>
      <c r="K140" s="11" t="s">
        <v>275</v>
      </c>
      <c r="L140" s="11" t="s">
        <v>229</v>
      </c>
      <c r="M140" s="11">
        <v>143970</v>
      </c>
      <c r="N140" s="26">
        <v>616</v>
      </c>
      <c r="O140" s="46">
        <f t="shared" si="2"/>
        <v>431</v>
      </c>
      <c r="Q140" s="48">
        <v>0.17779</v>
      </c>
      <c r="R140" s="12">
        <v>18.100000000000001</v>
      </c>
      <c r="S140" s="12">
        <v>39.9</v>
      </c>
      <c r="T140" s="12">
        <v>9.9</v>
      </c>
      <c r="U140" s="13">
        <v>12.472440944881891</v>
      </c>
      <c r="V140" s="13">
        <v>807</v>
      </c>
      <c r="W140" s="12">
        <v>31.8</v>
      </c>
      <c r="X140" s="13">
        <v>273</v>
      </c>
      <c r="Y140" s="12">
        <v>10.7</v>
      </c>
      <c r="Z140" s="13">
        <v>376.19799999999998</v>
      </c>
      <c r="AA140" s="12">
        <v>14.8</v>
      </c>
      <c r="AB140" s="13">
        <v>297.57000000000005</v>
      </c>
      <c r="AC140" s="12">
        <v>11.7</v>
      </c>
      <c r="AD140" s="13">
        <v>391.73601917923656</v>
      </c>
      <c r="AE140" s="12">
        <v>15.4</v>
      </c>
      <c r="AF140" s="13">
        <v>2461.35</v>
      </c>
      <c r="AG140" s="12">
        <v>96.9</v>
      </c>
      <c r="AH140" s="13">
        <v>406</v>
      </c>
      <c r="AI140" s="13">
        <v>653.84606008897561</v>
      </c>
      <c r="AJ140" s="12">
        <v>9</v>
      </c>
      <c r="AK140" s="11" t="s">
        <v>234</v>
      </c>
      <c r="AL140" s="13">
        <v>2469</v>
      </c>
      <c r="AM140" s="13" t="s">
        <v>312</v>
      </c>
      <c r="AN140" s="13">
        <v>50</v>
      </c>
      <c r="AO140" s="13" t="s">
        <v>312</v>
      </c>
      <c r="AP140" s="11" t="s">
        <v>22</v>
      </c>
      <c r="AQ140" s="11" t="s">
        <v>17</v>
      </c>
      <c r="AR140" s="32">
        <v>4981910559245</v>
      </c>
      <c r="AT140" s="11" t="s">
        <v>338</v>
      </c>
      <c r="AU140" s="11" t="s">
        <v>362</v>
      </c>
    </row>
    <row r="141" spans="1:47" s="21" customFormat="1" ht="12.65" customHeight="1">
      <c r="A141" s="10" t="s">
        <v>324</v>
      </c>
      <c r="B141" s="10" t="s">
        <v>243</v>
      </c>
      <c r="C141" s="10" t="s">
        <v>244</v>
      </c>
      <c r="D141" s="10" t="s">
        <v>245</v>
      </c>
      <c r="E141" s="10" t="s">
        <v>246</v>
      </c>
      <c r="F141" s="10">
        <v>285</v>
      </c>
      <c r="G141" s="10">
        <v>45</v>
      </c>
      <c r="H141" s="10">
        <v>22</v>
      </c>
      <c r="I141" s="16" t="s">
        <v>213</v>
      </c>
      <c r="J141" s="11" t="s">
        <v>218</v>
      </c>
      <c r="K141" s="11" t="s">
        <v>277</v>
      </c>
      <c r="L141" s="11" t="s">
        <v>229</v>
      </c>
      <c r="M141" s="11">
        <v>174620</v>
      </c>
      <c r="N141" s="26">
        <v>646</v>
      </c>
      <c r="O141" s="46">
        <f t="shared" si="2"/>
        <v>452</v>
      </c>
      <c r="P141" s="11"/>
      <c r="Q141" s="48">
        <v>0.189304</v>
      </c>
      <c r="R141" s="12">
        <v>18.3</v>
      </c>
      <c r="S141" s="12">
        <v>40.344546000000001</v>
      </c>
      <c r="T141" s="12">
        <v>10</v>
      </c>
      <c r="U141" s="13">
        <v>12.598425196850394</v>
      </c>
      <c r="V141" s="13">
        <v>815</v>
      </c>
      <c r="W141" s="12">
        <v>32.1</v>
      </c>
      <c r="X141" s="13">
        <v>285</v>
      </c>
      <c r="Y141" s="12">
        <v>11.2</v>
      </c>
      <c r="Z141" s="13">
        <v>379.31799999999998</v>
      </c>
      <c r="AA141" s="12">
        <v>14.9</v>
      </c>
      <c r="AB141" s="13">
        <v>310.65000000000003</v>
      </c>
      <c r="AC141" s="12">
        <v>12.2</v>
      </c>
      <c r="AD141" s="13">
        <v>395.61939979067887</v>
      </c>
      <c r="AE141" s="12">
        <v>15.6</v>
      </c>
      <c r="AF141" s="13">
        <v>2485.75</v>
      </c>
      <c r="AG141" s="12">
        <v>97.8</v>
      </c>
      <c r="AH141" s="13">
        <v>402</v>
      </c>
      <c r="AI141" s="13">
        <v>647.42793925374633</v>
      </c>
      <c r="AJ141" s="12">
        <v>9.5</v>
      </c>
      <c r="AK141" s="11" t="s">
        <v>137</v>
      </c>
      <c r="AL141" s="13">
        <v>2601</v>
      </c>
      <c r="AM141" s="13" t="s">
        <v>312</v>
      </c>
      <c r="AN141" s="13">
        <v>50</v>
      </c>
      <c r="AO141" s="13" t="s">
        <v>312</v>
      </c>
      <c r="AP141" s="11" t="s">
        <v>22</v>
      </c>
      <c r="AQ141" s="11" t="s">
        <v>17</v>
      </c>
      <c r="AR141" s="32">
        <v>4981910531852</v>
      </c>
      <c r="AS141" s="13"/>
      <c r="AT141" s="11" t="s">
        <v>338</v>
      </c>
      <c r="AU141" s="11" t="s">
        <v>362</v>
      </c>
    </row>
    <row r="142" spans="1:47" ht="12.65" customHeight="1">
      <c r="A142" s="10" t="s">
        <v>324</v>
      </c>
      <c r="B142" s="10" t="s">
        <v>243</v>
      </c>
      <c r="C142" s="10" t="s">
        <v>244</v>
      </c>
      <c r="D142" s="10" t="s">
        <v>245</v>
      </c>
      <c r="E142" s="10" t="s">
        <v>246</v>
      </c>
      <c r="F142" s="10">
        <v>275</v>
      </c>
      <c r="G142" s="10">
        <v>40</v>
      </c>
      <c r="H142" s="10">
        <v>22</v>
      </c>
      <c r="I142" s="16" t="s">
        <v>348</v>
      </c>
      <c r="J142" s="11" t="s">
        <v>218</v>
      </c>
      <c r="K142" s="11" t="s">
        <v>336</v>
      </c>
      <c r="L142" s="11" t="s">
        <v>229</v>
      </c>
      <c r="M142" s="11">
        <v>144060</v>
      </c>
      <c r="N142" s="26">
        <v>646</v>
      </c>
      <c r="O142" s="46">
        <f t="shared" si="2"/>
        <v>452</v>
      </c>
      <c r="Q142" s="48">
        <v>0.16870199999999999</v>
      </c>
      <c r="R142" s="12">
        <v>16.86</v>
      </c>
      <c r="S142" s="12">
        <v>37.299999999999997</v>
      </c>
      <c r="T142" s="12">
        <v>9</v>
      </c>
      <c r="U142" s="13">
        <v>11.338582677165356</v>
      </c>
      <c r="V142" s="13">
        <v>779</v>
      </c>
      <c r="W142" s="12">
        <v>30.7</v>
      </c>
      <c r="X142" s="13">
        <v>278</v>
      </c>
      <c r="Y142" s="12">
        <v>10.9</v>
      </c>
      <c r="Z142" s="13">
        <v>365.27800000000002</v>
      </c>
      <c r="AA142" s="12">
        <v>14.4</v>
      </c>
      <c r="AB142" s="13">
        <v>303.02000000000004</v>
      </c>
      <c r="AC142" s="12">
        <v>11.9</v>
      </c>
      <c r="AD142" s="13">
        <v>378.14418703918869</v>
      </c>
      <c r="AE142" s="12">
        <v>14.9</v>
      </c>
      <c r="AF142" s="13">
        <v>2375.9499999999998</v>
      </c>
      <c r="AG142" s="12">
        <v>93.5</v>
      </c>
      <c r="AH142" s="13">
        <v>421</v>
      </c>
      <c r="AI142" s="13">
        <v>677.34758728087718</v>
      </c>
      <c r="AJ142" s="12">
        <v>9.5</v>
      </c>
      <c r="AK142" s="11" t="s">
        <v>138</v>
      </c>
      <c r="AL142" s="13">
        <v>2149</v>
      </c>
      <c r="AM142" s="13" t="s">
        <v>312</v>
      </c>
      <c r="AN142" s="13">
        <v>50</v>
      </c>
      <c r="AO142" s="13" t="s">
        <v>312</v>
      </c>
      <c r="AP142" s="11" t="s">
        <v>22</v>
      </c>
      <c r="AQ142" s="11" t="s">
        <v>17</v>
      </c>
      <c r="AR142" s="32">
        <v>4981910560128</v>
      </c>
      <c r="AT142" s="11" t="s">
        <v>338</v>
      </c>
      <c r="AU142" s="11" t="s">
        <v>362</v>
      </c>
    </row>
    <row r="143" spans="1:47" ht="12.65" customHeight="1">
      <c r="A143" s="10" t="s">
        <v>247</v>
      </c>
      <c r="B143" s="10" t="s">
        <v>243</v>
      </c>
      <c r="C143" s="10" t="s">
        <v>244</v>
      </c>
      <c r="D143" s="10" t="s">
        <v>248</v>
      </c>
      <c r="E143" s="10" t="s">
        <v>246</v>
      </c>
      <c r="F143" s="10">
        <v>175</v>
      </c>
      <c r="G143" s="10">
        <v>70</v>
      </c>
      <c r="H143" s="10">
        <v>14</v>
      </c>
      <c r="I143" s="10" t="s">
        <v>202</v>
      </c>
      <c r="K143" s="11" t="s">
        <v>53</v>
      </c>
      <c r="L143" s="11" t="s">
        <v>229</v>
      </c>
      <c r="M143" s="11">
        <v>138030</v>
      </c>
      <c r="N143" s="22">
        <v>176</v>
      </c>
      <c r="O143" s="46">
        <f>ROUND(N143*0.7,0)</f>
        <v>123</v>
      </c>
      <c r="Q143" s="48">
        <v>6.4144999999999994E-2</v>
      </c>
      <c r="R143" s="18">
        <v>8.1999999999999993</v>
      </c>
      <c r="S143" s="18">
        <v>18.077883999999997</v>
      </c>
      <c r="T143" s="18">
        <v>9</v>
      </c>
      <c r="U143" s="19">
        <v>11.338200000000001</v>
      </c>
      <c r="V143" s="19">
        <v>602</v>
      </c>
      <c r="W143" s="18">
        <v>23.700787401574804</v>
      </c>
      <c r="X143" s="19">
        <v>177</v>
      </c>
      <c r="Y143" s="18">
        <v>6.9685039370078741</v>
      </c>
      <c r="Z143" s="19">
        <v>273.89600000000002</v>
      </c>
      <c r="AA143" s="18">
        <v>10.783307086614174</v>
      </c>
      <c r="AB143" s="19">
        <v>192.9</v>
      </c>
      <c r="AC143" s="18">
        <v>7.6</v>
      </c>
      <c r="AD143" s="19">
        <v>292.22439101102901</v>
      </c>
      <c r="AE143" s="18">
        <v>11.504897283898782</v>
      </c>
      <c r="AF143" s="19">
        <v>1836.1</v>
      </c>
      <c r="AG143" s="18">
        <v>72.287401574803155</v>
      </c>
      <c r="AH143" s="19">
        <v>544.63061185120637</v>
      </c>
      <c r="AI143" s="19">
        <v>876.48276237677692</v>
      </c>
      <c r="AJ143" s="18">
        <v>5</v>
      </c>
      <c r="AK143" s="18" t="s">
        <v>121</v>
      </c>
      <c r="AL143" s="17">
        <v>1102</v>
      </c>
      <c r="AM143" s="17" t="s">
        <v>312</v>
      </c>
      <c r="AN143" s="17">
        <v>44</v>
      </c>
      <c r="AO143" s="17" t="s">
        <v>312</v>
      </c>
      <c r="AP143" s="18" t="s">
        <v>92</v>
      </c>
      <c r="AQ143" s="18" t="s">
        <v>34</v>
      </c>
      <c r="AR143" s="38">
        <v>4981910740896</v>
      </c>
      <c r="AS143" s="38"/>
      <c r="AT143" s="11" t="s">
        <v>338</v>
      </c>
      <c r="AU143" s="11" t="s">
        <v>365</v>
      </c>
    </row>
    <row r="144" spans="1:47" ht="12.65" customHeight="1">
      <c r="A144" s="10" t="s">
        <v>247</v>
      </c>
      <c r="B144" s="10" t="s">
        <v>243</v>
      </c>
      <c r="C144" s="10" t="s">
        <v>244</v>
      </c>
      <c r="D144" s="10" t="s">
        <v>248</v>
      </c>
      <c r="E144" s="10" t="s">
        <v>246</v>
      </c>
      <c r="F144" s="10">
        <v>175</v>
      </c>
      <c r="G144" s="10">
        <v>65</v>
      </c>
      <c r="H144" s="10">
        <v>14</v>
      </c>
      <c r="I144" s="10" t="s">
        <v>39</v>
      </c>
      <c r="K144" s="11" t="s">
        <v>40</v>
      </c>
      <c r="L144" s="11" t="s">
        <v>229</v>
      </c>
      <c r="M144" s="11">
        <v>138050</v>
      </c>
      <c r="N144" s="22">
        <v>192</v>
      </c>
      <c r="O144" s="46">
        <f>ROUND(N144*0.7,0)</f>
        <v>134</v>
      </c>
      <c r="Q144" s="48">
        <v>6.0366999999999997E-2</v>
      </c>
      <c r="R144" s="18">
        <v>8</v>
      </c>
      <c r="S144" s="18">
        <v>17.636959999999998</v>
      </c>
      <c r="T144" s="18">
        <v>9</v>
      </c>
      <c r="U144" s="19">
        <v>11.338200000000001</v>
      </c>
      <c r="V144" s="19">
        <v>584</v>
      </c>
      <c r="W144" s="18">
        <v>22.99212598425197</v>
      </c>
      <c r="X144" s="19">
        <v>177</v>
      </c>
      <c r="Y144" s="18">
        <v>6.9685039370078741</v>
      </c>
      <c r="Z144" s="19">
        <v>266.87599999999998</v>
      </c>
      <c r="AA144" s="18">
        <v>10.506929133858268</v>
      </c>
      <c r="AB144" s="19">
        <v>192.9</v>
      </c>
      <c r="AC144" s="18">
        <v>7.6</v>
      </c>
      <c r="AD144" s="19">
        <v>283.48678463528398</v>
      </c>
      <c r="AE144" s="18">
        <v>11.160897032885197</v>
      </c>
      <c r="AF144" s="19">
        <v>1781.1999999999998</v>
      </c>
      <c r="AG144" s="18">
        <v>70.125984251968504</v>
      </c>
      <c r="AH144" s="19">
        <v>561.41717180552439</v>
      </c>
      <c r="AI144" s="19">
        <v>903.49764203907489</v>
      </c>
      <c r="AJ144" s="18">
        <v>5</v>
      </c>
      <c r="AK144" s="18" t="s">
        <v>36</v>
      </c>
      <c r="AL144" s="17">
        <v>1047</v>
      </c>
      <c r="AM144" s="17" t="s">
        <v>312</v>
      </c>
      <c r="AN144" s="17">
        <v>44</v>
      </c>
      <c r="AO144" s="17" t="s">
        <v>312</v>
      </c>
      <c r="AP144" s="18" t="s">
        <v>92</v>
      </c>
      <c r="AQ144" s="18" t="s">
        <v>34</v>
      </c>
      <c r="AR144" s="38">
        <v>4981910740919</v>
      </c>
      <c r="AS144" s="38"/>
      <c r="AT144" s="11" t="s">
        <v>338</v>
      </c>
      <c r="AU144" s="11" t="s">
        <v>365</v>
      </c>
    </row>
    <row r="145" spans="1:47" ht="12.65" customHeight="1">
      <c r="A145" s="10" t="s">
        <v>247</v>
      </c>
      <c r="B145" s="10" t="s">
        <v>243</v>
      </c>
      <c r="C145" s="10" t="s">
        <v>244</v>
      </c>
      <c r="D145" s="10" t="s">
        <v>248</v>
      </c>
      <c r="E145" s="10" t="s">
        <v>246</v>
      </c>
      <c r="F145" s="10">
        <v>185</v>
      </c>
      <c r="G145" s="10">
        <v>65</v>
      </c>
      <c r="H145" s="10">
        <v>14</v>
      </c>
      <c r="I145" s="10" t="s">
        <v>41</v>
      </c>
      <c r="K145" s="11" t="s">
        <v>42</v>
      </c>
      <c r="L145" s="11" t="s">
        <v>229</v>
      </c>
      <c r="M145" s="11">
        <v>138060</v>
      </c>
      <c r="N145" s="22">
        <v>198</v>
      </c>
      <c r="O145" s="46">
        <f>ROUND(N145*0.7,0)</f>
        <v>139</v>
      </c>
      <c r="Q145" s="48">
        <v>6.7135E-2</v>
      </c>
      <c r="R145" s="18">
        <v>8.5</v>
      </c>
      <c r="S145" s="18">
        <v>18.739269999999998</v>
      </c>
      <c r="T145" s="18">
        <v>9</v>
      </c>
      <c r="U145" s="19">
        <v>11.338200000000001</v>
      </c>
      <c r="V145" s="19">
        <v>596</v>
      </c>
      <c r="W145" s="18">
        <v>23.464566929133859</v>
      </c>
      <c r="X145" s="19">
        <v>189</v>
      </c>
      <c r="Y145" s="18">
        <v>7.4409448818897639</v>
      </c>
      <c r="Z145" s="19">
        <v>271.55599999999998</v>
      </c>
      <c r="AA145" s="18">
        <v>10.691181102362204</v>
      </c>
      <c r="AB145" s="19">
        <v>206</v>
      </c>
      <c r="AC145" s="18">
        <v>8.1</v>
      </c>
      <c r="AD145" s="19">
        <v>289.31185555244735</v>
      </c>
      <c r="AE145" s="18">
        <v>11.390230533560921</v>
      </c>
      <c r="AF145" s="19">
        <v>1817.8</v>
      </c>
      <c r="AG145" s="18">
        <v>71.566929133858267</v>
      </c>
      <c r="AH145" s="19">
        <v>550.11347035977553</v>
      </c>
      <c r="AI145" s="19">
        <v>885.30641434701295</v>
      </c>
      <c r="AJ145" s="18">
        <v>5.5</v>
      </c>
      <c r="AK145" s="18" t="s">
        <v>35</v>
      </c>
      <c r="AL145" s="17">
        <v>1168</v>
      </c>
      <c r="AM145" s="17" t="s">
        <v>312</v>
      </c>
      <c r="AN145" s="17">
        <v>44</v>
      </c>
      <c r="AO145" s="17" t="s">
        <v>312</v>
      </c>
      <c r="AP145" s="18" t="s">
        <v>92</v>
      </c>
      <c r="AQ145" s="18" t="s">
        <v>34</v>
      </c>
      <c r="AR145" s="38">
        <v>4981910740933</v>
      </c>
      <c r="AS145" s="38"/>
      <c r="AT145" s="11" t="s">
        <v>338</v>
      </c>
      <c r="AU145" s="11" t="s">
        <v>362</v>
      </c>
    </row>
    <row r="146" spans="1:47" ht="12.65" customHeight="1">
      <c r="A146" s="10" t="s">
        <v>247</v>
      </c>
      <c r="B146" s="10" t="s">
        <v>243</v>
      </c>
      <c r="C146" s="10" t="s">
        <v>244</v>
      </c>
      <c r="D146" s="10" t="s">
        <v>248</v>
      </c>
      <c r="E146" s="10" t="s">
        <v>246</v>
      </c>
      <c r="F146" s="10">
        <v>175</v>
      </c>
      <c r="G146" s="10">
        <v>65</v>
      </c>
      <c r="H146" s="10">
        <v>15</v>
      </c>
      <c r="I146" s="10" t="s">
        <v>165</v>
      </c>
      <c r="K146" s="11" t="s">
        <v>53</v>
      </c>
      <c r="L146" s="11" t="s">
        <v>229</v>
      </c>
      <c r="M146" s="11">
        <v>139130</v>
      </c>
      <c r="N146" s="22">
        <v>199</v>
      </c>
      <c r="O146" s="46">
        <f>ROUND(N146*0.7,0)</f>
        <v>139</v>
      </c>
      <c r="Q146" s="48">
        <v>6.5644999999999995E-2</v>
      </c>
      <c r="R146" s="18">
        <v>8.3000000000000007</v>
      </c>
      <c r="S146" s="18">
        <v>18.298345999999999</v>
      </c>
      <c r="T146" s="18">
        <v>9</v>
      </c>
      <c r="U146" s="19">
        <v>11.338200000000001</v>
      </c>
      <c r="V146" s="19">
        <v>609</v>
      </c>
      <c r="W146" s="18">
        <v>23.976377952755907</v>
      </c>
      <c r="X146" s="19">
        <v>177</v>
      </c>
      <c r="Y146" s="18">
        <v>6.9685039370078741</v>
      </c>
      <c r="Z146" s="19">
        <v>279.42</v>
      </c>
      <c r="AA146" s="18">
        <v>11.000787401574804</v>
      </c>
      <c r="AB146" s="19">
        <v>192.9</v>
      </c>
      <c r="AC146" s="18">
        <v>7.6</v>
      </c>
      <c r="AD146" s="19">
        <v>295.62234904604099</v>
      </c>
      <c r="AE146" s="18">
        <v>11.638675159292953</v>
      </c>
      <c r="AF146" s="19">
        <v>1857.4499999999998</v>
      </c>
      <c r="AG146" s="18">
        <v>73.127952755905511</v>
      </c>
      <c r="AH146" s="19">
        <v>538.37048987590515</v>
      </c>
      <c r="AI146" s="19">
        <v>866.40824786669907</v>
      </c>
      <c r="AJ146" s="18">
        <v>5</v>
      </c>
      <c r="AK146" s="18" t="s">
        <v>36</v>
      </c>
      <c r="AL146" s="17">
        <v>1102</v>
      </c>
      <c r="AM146" s="17" t="s">
        <v>312</v>
      </c>
      <c r="AN146" s="17">
        <v>44</v>
      </c>
      <c r="AO146" s="17" t="s">
        <v>312</v>
      </c>
      <c r="AP146" s="18" t="s">
        <v>92</v>
      </c>
      <c r="AQ146" s="18" t="s">
        <v>34</v>
      </c>
      <c r="AR146" s="38">
        <v>4981910744153</v>
      </c>
      <c r="AS146" s="38"/>
      <c r="AT146" s="11" t="s">
        <v>338</v>
      </c>
      <c r="AU146" s="11" t="s">
        <v>362</v>
      </c>
    </row>
    <row r="147" spans="1:47" ht="12.65" customHeight="1">
      <c r="A147" s="10" t="s">
        <v>247</v>
      </c>
      <c r="B147" s="10" t="s">
        <v>243</v>
      </c>
      <c r="C147" s="10" t="s">
        <v>244</v>
      </c>
      <c r="D147" s="10" t="s">
        <v>248</v>
      </c>
      <c r="E147" s="10" t="s">
        <v>246</v>
      </c>
      <c r="F147" s="10">
        <v>185</v>
      </c>
      <c r="G147" s="10">
        <v>65</v>
      </c>
      <c r="H147" s="10">
        <v>15</v>
      </c>
      <c r="I147" s="10" t="s">
        <v>46</v>
      </c>
      <c r="K147" s="11" t="s">
        <v>47</v>
      </c>
      <c r="L147" s="11" t="s">
        <v>229</v>
      </c>
      <c r="M147" s="11">
        <v>138070</v>
      </c>
      <c r="N147" s="22">
        <v>208</v>
      </c>
      <c r="O147" s="46">
        <f>ROUND(N147*0.7,0)</f>
        <v>146</v>
      </c>
      <c r="Q147" s="48">
        <v>7.2885000000000005E-2</v>
      </c>
      <c r="R147" s="18">
        <v>8.3000000000000007</v>
      </c>
      <c r="S147" s="18">
        <v>18.298345999999999</v>
      </c>
      <c r="T147" s="18">
        <v>9</v>
      </c>
      <c r="U147" s="19">
        <v>11.338200000000001</v>
      </c>
      <c r="V147" s="19">
        <v>621</v>
      </c>
      <c r="W147" s="18">
        <v>24.448818897637796</v>
      </c>
      <c r="X147" s="19">
        <v>189</v>
      </c>
      <c r="Y147" s="18">
        <v>7.4409448818897639</v>
      </c>
      <c r="Z147" s="19">
        <v>284.10000000000002</v>
      </c>
      <c r="AA147" s="18">
        <v>11.185039370078742</v>
      </c>
      <c r="AB147" s="19">
        <v>206</v>
      </c>
      <c r="AC147" s="18">
        <v>8.1</v>
      </c>
      <c r="AD147" s="19">
        <v>301.44741996320437</v>
      </c>
      <c r="AE147" s="18">
        <v>11.868008659968677</v>
      </c>
      <c r="AF147" s="19">
        <v>1894.05</v>
      </c>
      <c r="AG147" s="18">
        <v>74.568897637795274</v>
      </c>
      <c r="AH147" s="19">
        <v>527.96719538554953</v>
      </c>
      <c r="AI147" s="19">
        <v>849.66605950212511</v>
      </c>
      <c r="AJ147" s="18">
        <v>5.5</v>
      </c>
      <c r="AK147" s="18" t="s">
        <v>35</v>
      </c>
      <c r="AL147" s="17">
        <v>1235</v>
      </c>
      <c r="AM147" s="17" t="s">
        <v>312</v>
      </c>
      <c r="AN147" s="17">
        <v>44</v>
      </c>
      <c r="AO147" s="17" t="s">
        <v>312</v>
      </c>
      <c r="AP147" s="18" t="s">
        <v>92</v>
      </c>
      <c r="AQ147" s="18" t="s">
        <v>34</v>
      </c>
      <c r="AR147" s="38">
        <v>4981910740957</v>
      </c>
      <c r="AS147" s="38"/>
      <c r="AT147" s="11" t="s">
        <v>338</v>
      </c>
      <c r="AU147" s="11" t="s">
        <v>365</v>
      </c>
    </row>
    <row r="148" spans="1:47" ht="12.65" customHeight="1">
      <c r="A148" s="10" t="s">
        <v>247</v>
      </c>
      <c r="B148" s="10" t="s">
        <v>243</v>
      </c>
      <c r="C148" s="10" t="s">
        <v>244</v>
      </c>
      <c r="D148" s="10" t="s">
        <v>248</v>
      </c>
      <c r="E148" s="10" t="s">
        <v>246</v>
      </c>
      <c r="F148" s="10">
        <v>195</v>
      </c>
      <c r="G148" s="10">
        <v>65</v>
      </c>
      <c r="H148" s="10">
        <v>15</v>
      </c>
      <c r="I148" s="10" t="s">
        <v>48</v>
      </c>
      <c r="K148" s="11" t="s">
        <v>49</v>
      </c>
      <c r="L148" s="11" t="s">
        <v>229</v>
      </c>
      <c r="M148" s="11">
        <v>138010</v>
      </c>
      <c r="N148" s="22">
        <v>215</v>
      </c>
      <c r="O148" s="46">
        <f>ROUND(N148*0.7,0)</f>
        <v>151</v>
      </c>
      <c r="Q148" s="48">
        <v>8.1047999999999995E-2</v>
      </c>
      <c r="R148" s="18">
        <v>9.4</v>
      </c>
      <c r="S148" s="18">
        <v>20.723427999999998</v>
      </c>
      <c r="T148" s="18">
        <v>9</v>
      </c>
      <c r="U148" s="19">
        <v>11.338200000000001</v>
      </c>
      <c r="V148" s="19">
        <v>635</v>
      </c>
      <c r="W148" s="18">
        <v>25</v>
      </c>
      <c r="X148" s="19">
        <v>201</v>
      </c>
      <c r="Y148" s="18">
        <v>7.9133858267716537</v>
      </c>
      <c r="Z148" s="19">
        <v>289.56</v>
      </c>
      <c r="AA148" s="18">
        <v>11.4</v>
      </c>
      <c r="AB148" s="19">
        <v>219.1</v>
      </c>
      <c r="AC148" s="18">
        <v>8.6</v>
      </c>
      <c r="AD148" s="19">
        <v>308.24333603322833</v>
      </c>
      <c r="AE148" s="18">
        <v>12.135564410757022</v>
      </c>
      <c r="AF148" s="19">
        <v>1936.75</v>
      </c>
      <c r="AG148" s="18">
        <v>76.25</v>
      </c>
      <c r="AH148" s="19">
        <v>516.32697375500197</v>
      </c>
      <c r="AI148" s="19">
        <v>830.93326448947982</v>
      </c>
      <c r="AJ148" s="18">
        <v>6</v>
      </c>
      <c r="AK148" s="18" t="s">
        <v>20</v>
      </c>
      <c r="AL148" s="17">
        <v>1356</v>
      </c>
      <c r="AM148" s="17" t="s">
        <v>312</v>
      </c>
      <c r="AN148" s="17">
        <v>44</v>
      </c>
      <c r="AO148" s="17" t="s">
        <v>312</v>
      </c>
      <c r="AP148" s="18" t="s">
        <v>92</v>
      </c>
      <c r="AQ148" s="18" t="s">
        <v>34</v>
      </c>
      <c r="AR148" s="38">
        <v>4981910740438</v>
      </c>
      <c r="AS148" s="38"/>
      <c r="AT148" s="11" t="s">
        <v>338</v>
      </c>
      <c r="AU148" s="11" t="s">
        <v>365</v>
      </c>
    </row>
    <row r="149" spans="1:47" s="21" customFormat="1" ht="12.65" customHeight="1">
      <c r="A149" s="10" t="s">
        <v>247</v>
      </c>
      <c r="B149" s="10" t="s">
        <v>243</v>
      </c>
      <c r="C149" s="10" t="s">
        <v>244</v>
      </c>
      <c r="D149" s="10" t="s">
        <v>248</v>
      </c>
      <c r="E149" s="10" t="s">
        <v>246</v>
      </c>
      <c r="F149" s="10">
        <v>205</v>
      </c>
      <c r="G149" s="10">
        <v>65</v>
      </c>
      <c r="H149" s="10">
        <v>15</v>
      </c>
      <c r="I149" s="10" t="s">
        <v>50</v>
      </c>
      <c r="J149" s="11"/>
      <c r="K149" s="11" t="s">
        <v>51</v>
      </c>
      <c r="L149" s="11" t="s">
        <v>229</v>
      </c>
      <c r="M149" s="11">
        <v>138160</v>
      </c>
      <c r="N149" s="22">
        <v>224</v>
      </c>
      <c r="O149" s="46">
        <f>ROUND(N149*0.7,0)</f>
        <v>157</v>
      </c>
      <c r="P149" s="11"/>
      <c r="Q149" s="48">
        <v>8.7488999999999997E-2</v>
      </c>
      <c r="R149" s="18">
        <v>8.6</v>
      </c>
      <c r="S149" s="18">
        <v>19</v>
      </c>
      <c r="T149" s="18">
        <v>9</v>
      </c>
      <c r="U149" s="19">
        <v>11.3</v>
      </c>
      <c r="V149" s="19">
        <v>647</v>
      </c>
      <c r="W149" s="18">
        <v>25.5</v>
      </c>
      <c r="X149" s="19">
        <v>209</v>
      </c>
      <c r="Y149" s="18">
        <v>8.1999999999999993</v>
      </c>
      <c r="Z149" s="19">
        <v>294</v>
      </c>
      <c r="AA149" s="18">
        <v>11.6</v>
      </c>
      <c r="AB149" s="19">
        <v>228</v>
      </c>
      <c r="AC149" s="18">
        <v>9</v>
      </c>
      <c r="AD149" s="19">
        <v>314</v>
      </c>
      <c r="AE149" s="18">
        <v>12.4</v>
      </c>
      <c r="AF149" s="19">
        <v>1973</v>
      </c>
      <c r="AG149" s="18">
        <v>77.7</v>
      </c>
      <c r="AH149" s="19">
        <v>507</v>
      </c>
      <c r="AI149" s="19">
        <v>816</v>
      </c>
      <c r="AJ149" s="18">
        <v>6</v>
      </c>
      <c r="AK149" s="18" t="s">
        <v>81</v>
      </c>
      <c r="AL149" s="17">
        <v>1477</v>
      </c>
      <c r="AM149" s="17" t="s">
        <v>312</v>
      </c>
      <c r="AN149" s="17">
        <v>44</v>
      </c>
      <c r="AO149" s="17" t="s">
        <v>312</v>
      </c>
      <c r="AP149" s="18" t="s">
        <v>92</v>
      </c>
      <c r="AQ149" s="18" t="s">
        <v>34</v>
      </c>
      <c r="AR149" s="38">
        <v>4981910742708</v>
      </c>
      <c r="AS149" s="38"/>
      <c r="AT149" s="11" t="s">
        <v>338</v>
      </c>
      <c r="AU149" s="11" t="s">
        <v>365</v>
      </c>
    </row>
    <row r="150" spans="1:47" ht="12.65" customHeight="1">
      <c r="A150" s="10" t="s">
        <v>247</v>
      </c>
      <c r="B150" s="10" t="s">
        <v>243</v>
      </c>
      <c r="C150" s="10" t="s">
        <v>244</v>
      </c>
      <c r="D150" s="10" t="s">
        <v>248</v>
      </c>
      <c r="E150" s="10" t="s">
        <v>246</v>
      </c>
      <c r="F150" s="10">
        <v>185</v>
      </c>
      <c r="G150" s="10">
        <v>60</v>
      </c>
      <c r="H150" s="10">
        <v>15</v>
      </c>
      <c r="I150" s="10" t="s">
        <v>52</v>
      </c>
      <c r="K150" s="11" t="s">
        <v>53</v>
      </c>
      <c r="L150" s="11" t="s">
        <v>229</v>
      </c>
      <c r="M150" s="11">
        <v>138170</v>
      </c>
      <c r="N150" s="22">
        <v>220</v>
      </c>
      <c r="O150" s="46">
        <f>ROUND(N150*0.7,0)</f>
        <v>154</v>
      </c>
      <c r="Q150" s="48">
        <v>6.8722000000000005E-2</v>
      </c>
      <c r="R150" s="18">
        <v>8.6999999999999993</v>
      </c>
      <c r="S150" s="18">
        <v>19.180193999999997</v>
      </c>
      <c r="T150" s="18">
        <v>9</v>
      </c>
      <c r="U150" s="19">
        <v>11.338200000000001</v>
      </c>
      <c r="V150" s="19">
        <v>603</v>
      </c>
      <c r="W150" s="18">
        <v>23.740157480314963</v>
      </c>
      <c r="X150" s="19">
        <v>189</v>
      </c>
      <c r="Y150" s="18">
        <v>7.4409448818897639</v>
      </c>
      <c r="Z150" s="19">
        <v>343</v>
      </c>
      <c r="AA150" s="18">
        <v>13.503937007874017</v>
      </c>
      <c r="AB150" s="19">
        <v>361</v>
      </c>
      <c r="AC150" s="18">
        <v>14.2</v>
      </c>
      <c r="AD150" s="19">
        <v>354</v>
      </c>
      <c r="AE150" s="18">
        <v>13.937007874015748</v>
      </c>
      <c r="AF150" s="19">
        <v>2223</v>
      </c>
      <c r="AG150" s="18">
        <v>87.519685039370088</v>
      </c>
      <c r="AH150" s="19">
        <v>449.88056799999998</v>
      </c>
      <c r="AI150" s="19">
        <v>724</v>
      </c>
      <c r="AJ150" s="18">
        <v>5.5</v>
      </c>
      <c r="AK150" s="18" t="s">
        <v>35</v>
      </c>
      <c r="AL150" s="17">
        <v>1102</v>
      </c>
      <c r="AM150" s="17" t="s">
        <v>312</v>
      </c>
      <c r="AN150" s="17">
        <v>44</v>
      </c>
      <c r="AO150" s="17" t="s">
        <v>312</v>
      </c>
      <c r="AP150" s="18" t="s">
        <v>92</v>
      </c>
      <c r="AQ150" s="18" t="s">
        <v>34</v>
      </c>
      <c r="AR150" s="38">
        <v>4981910742821</v>
      </c>
      <c r="AS150" s="38"/>
      <c r="AT150" s="11" t="s">
        <v>338</v>
      </c>
      <c r="AU150" s="11" t="s">
        <v>365</v>
      </c>
    </row>
    <row r="151" spans="1:47" ht="12.65" customHeight="1">
      <c r="A151" s="10" t="s">
        <v>247</v>
      </c>
      <c r="B151" s="10" t="s">
        <v>243</v>
      </c>
      <c r="C151" s="10" t="s">
        <v>244</v>
      </c>
      <c r="D151" s="10" t="s">
        <v>248</v>
      </c>
      <c r="E151" s="10" t="s">
        <v>246</v>
      </c>
      <c r="F151" s="10">
        <v>215</v>
      </c>
      <c r="G151" s="10">
        <v>70</v>
      </c>
      <c r="H151" s="10">
        <v>16</v>
      </c>
      <c r="I151" s="10" t="s">
        <v>78</v>
      </c>
      <c r="K151" s="11" t="s">
        <v>60</v>
      </c>
      <c r="L151" s="11" t="s">
        <v>229</v>
      </c>
      <c r="M151" s="13">
        <v>138370</v>
      </c>
      <c r="N151" s="22">
        <v>261</v>
      </c>
      <c r="O151" s="46">
        <f>ROUND(N151*0.7,0)</f>
        <v>183</v>
      </c>
      <c r="Q151" s="48">
        <v>0.110778</v>
      </c>
      <c r="R151" s="18">
        <v>12.7</v>
      </c>
      <c r="S151" s="18">
        <v>27.998673999999998</v>
      </c>
      <c r="T151" s="18">
        <v>9.5</v>
      </c>
      <c r="U151" s="19">
        <v>11.9681</v>
      </c>
      <c r="V151" s="19">
        <v>708</v>
      </c>
      <c r="W151" s="18">
        <v>27.874015748031496</v>
      </c>
      <c r="X151" s="19">
        <v>221</v>
      </c>
      <c r="Y151" s="18">
        <v>8.7007874015748037</v>
      </c>
      <c r="Z151" s="19">
        <v>320.82400000000001</v>
      </c>
      <c r="AA151" s="18">
        <v>12.630866141732284</v>
      </c>
      <c r="AB151" s="19">
        <v>240.9</v>
      </c>
      <c r="AC151" s="18">
        <v>9.5</v>
      </c>
      <c r="AD151" s="19">
        <v>343.67918411263884</v>
      </c>
      <c r="AE151" s="18">
        <v>13.530676539867672</v>
      </c>
      <c r="AF151" s="19">
        <v>2159.4</v>
      </c>
      <c r="AG151" s="18">
        <v>85.015748031496074</v>
      </c>
      <c r="AH151" s="19">
        <v>463.08987052885061</v>
      </c>
      <c r="AI151" s="19">
        <v>745.25794202093175</v>
      </c>
      <c r="AJ151" s="18">
        <v>6.5</v>
      </c>
      <c r="AK151" s="18" t="s">
        <v>20</v>
      </c>
      <c r="AL151" s="17">
        <v>1764</v>
      </c>
      <c r="AM151" s="17" t="s">
        <v>312</v>
      </c>
      <c r="AN151" s="17">
        <v>44</v>
      </c>
      <c r="AO151" s="17" t="s">
        <v>312</v>
      </c>
      <c r="AP151" s="18" t="s">
        <v>22</v>
      </c>
      <c r="AQ151" s="18" t="s">
        <v>17</v>
      </c>
      <c r="AR151" s="38">
        <v>4981910753995</v>
      </c>
      <c r="AS151" s="38"/>
      <c r="AT151" s="11" t="s">
        <v>338</v>
      </c>
      <c r="AU151" s="11" t="s">
        <v>364</v>
      </c>
    </row>
    <row r="152" spans="1:47" ht="12.65" customHeight="1">
      <c r="A152" s="10" t="s">
        <v>247</v>
      </c>
      <c r="B152" s="10" t="s">
        <v>243</v>
      </c>
      <c r="C152" s="10" t="s">
        <v>244</v>
      </c>
      <c r="D152" s="10" t="s">
        <v>248</v>
      </c>
      <c r="E152" s="10" t="s">
        <v>246</v>
      </c>
      <c r="F152" s="10">
        <v>225</v>
      </c>
      <c r="G152" s="10">
        <v>70</v>
      </c>
      <c r="H152" s="10">
        <v>16</v>
      </c>
      <c r="I152" s="10" t="s">
        <v>112</v>
      </c>
      <c r="J152" s="11" t="s">
        <v>218</v>
      </c>
      <c r="K152" s="11" t="s">
        <v>198</v>
      </c>
      <c r="L152" s="11" t="s">
        <v>229</v>
      </c>
      <c r="M152" s="13">
        <v>139000</v>
      </c>
      <c r="N152" s="22">
        <v>273</v>
      </c>
      <c r="O152" s="46">
        <f>ROUND(N152*0.7,0)</f>
        <v>191</v>
      </c>
      <c r="Q152" s="48">
        <v>0.118852</v>
      </c>
      <c r="R152" s="18">
        <v>14.3</v>
      </c>
      <c r="S152" s="18">
        <v>31.526066</v>
      </c>
      <c r="T152" s="18">
        <v>9.9</v>
      </c>
      <c r="U152" s="19">
        <v>12.472020000000001</v>
      </c>
      <c r="V152" s="19">
        <v>722</v>
      </c>
      <c r="W152" s="18">
        <v>28.425196850393704</v>
      </c>
      <c r="X152" s="19">
        <v>228</v>
      </c>
      <c r="Y152" s="18">
        <v>8.9763779527559056</v>
      </c>
      <c r="Z152" s="19">
        <v>326.28399999999999</v>
      </c>
      <c r="AA152" s="18">
        <v>12.845826771653543</v>
      </c>
      <c r="AB152" s="19">
        <v>248.5</v>
      </c>
      <c r="AC152" s="18">
        <v>9.8000000000000007</v>
      </c>
      <c r="AD152" s="19">
        <v>350.47510018266274</v>
      </c>
      <c r="AE152" s="18">
        <v>13.798232290656014</v>
      </c>
      <c r="AF152" s="19">
        <v>2202.1</v>
      </c>
      <c r="AG152" s="18">
        <v>86.696850393700785</v>
      </c>
      <c r="AH152" s="19">
        <v>454.11028855183685</v>
      </c>
      <c r="AI152" s="19">
        <v>730.8069569955951</v>
      </c>
      <c r="AJ152" s="18">
        <v>6.5</v>
      </c>
      <c r="AK152" s="18" t="s">
        <v>19</v>
      </c>
      <c r="AL152" s="17">
        <v>2149</v>
      </c>
      <c r="AM152" s="17" t="s">
        <v>312</v>
      </c>
      <c r="AN152" s="17">
        <v>50</v>
      </c>
      <c r="AO152" s="17" t="s">
        <v>312</v>
      </c>
      <c r="AP152" s="18" t="s">
        <v>22</v>
      </c>
      <c r="AQ152" s="18" t="s">
        <v>17</v>
      </c>
      <c r="AR152" s="38">
        <v>4981910753049</v>
      </c>
      <c r="AS152" s="38"/>
      <c r="AT152" s="11" t="s">
        <v>338</v>
      </c>
      <c r="AU152" s="11" t="s">
        <v>362</v>
      </c>
    </row>
    <row r="153" spans="1:47" ht="12.65" customHeight="1">
      <c r="A153" s="10" t="s">
        <v>247</v>
      </c>
      <c r="B153" s="10" t="s">
        <v>243</v>
      </c>
      <c r="C153" s="10" t="s">
        <v>244</v>
      </c>
      <c r="D153" s="10" t="s">
        <v>248</v>
      </c>
      <c r="E153" s="10" t="s">
        <v>246</v>
      </c>
      <c r="F153" s="10">
        <v>235</v>
      </c>
      <c r="G153" s="10">
        <v>70</v>
      </c>
      <c r="H153" s="10">
        <v>16</v>
      </c>
      <c r="I153" s="10" t="s">
        <v>111</v>
      </c>
      <c r="K153" s="11" t="s">
        <v>150</v>
      </c>
      <c r="L153" s="11" t="s">
        <v>229</v>
      </c>
      <c r="M153" s="13">
        <v>139330</v>
      </c>
      <c r="N153" s="22">
        <v>290</v>
      </c>
      <c r="O153" s="46">
        <f>ROUND(N153*0.7,0)</f>
        <v>203</v>
      </c>
      <c r="Q153" s="48">
        <v>0.13000700000000001</v>
      </c>
      <c r="R153" s="18">
        <v>15</v>
      </c>
      <c r="S153" s="18">
        <v>33.069299999999998</v>
      </c>
      <c r="T153" s="18">
        <v>10.4</v>
      </c>
      <c r="U153" s="19">
        <v>13.101920000000002</v>
      </c>
      <c r="V153" s="19">
        <v>736</v>
      </c>
      <c r="W153" s="18">
        <v>28.976377952755907</v>
      </c>
      <c r="X153" s="19">
        <v>240</v>
      </c>
      <c r="Y153" s="18">
        <v>9.4488188976377963</v>
      </c>
      <c r="Z153" s="19">
        <v>331.74400000000003</v>
      </c>
      <c r="AA153" s="18">
        <v>13.060787401574805</v>
      </c>
      <c r="AB153" s="19">
        <v>261.60000000000002</v>
      </c>
      <c r="AC153" s="18">
        <v>10.3</v>
      </c>
      <c r="AD153" s="19">
        <v>357.27101625268659</v>
      </c>
      <c r="AE153" s="18">
        <v>14.065788041444355</v>
      </c>
      <c r="AF153" s="19">
        <v>2244.7999999999997</v>
      </c>
      <c r="AG153" s="18">
        <v>88.377952755905511</v>
      </c>
      <c r="AH153" s="19">
        <v>445.47232110655744</v>
      </c>
      <c r="AI153" s="19">
        <v>716.90573770491812</v>
      </c>
      <c r="AJ153" s="18">
        <v>7</v>
      </c>
      <c r="AK153" s="18" t="s">
        <v>16</v>
      </c>
      <c r="AL153" s="17">
        <v>2094</v>
      </c>
      <c r="AM153" s="17" t="s">
        <v>312</v>
      </c>
      <c r="AN153" s="17">
        <v>44</v>
      </c>
      <c r="AO153" s="17" t="s">
        <v>312</v>
      </c>
      <c r="AP153" s="18" t="s">
        <v>22</v>
      </c>
      <c r="AQ153" s="18" t="s">
        <v>17</v>
      </c>
      <c r="AR153" s="38">
        <v>4981910757368</v>
      </c>
      <c r="AS153" s="38"/>
      <c r="AT153" s="11" t="s">
        <v>338</v>
      </c>
      <c r="AU153" s="11" t="s">
        <v>362</v>
      </c>
    </row>
    <row r="154" spans="1:47" ht="12.65" customHeight="1">
      <c r="A154" s="10" t="s">
        <v>247</v>
      </c>
      <c r="B154" s="10" t="s">
        <v>243</v>
      </c>
      <c r="C154" s="10" t="s">
        <v>244</v>
      </c>
      <c r="D154" s="10" t="s">
        <v>248</v>
      </c>
      <c r="E154" s="10" t="s">
        <v>246</v>
      </c>
      <c r="F154" s="10">
        <v>265</v>
      </c>
      <c r="G154" s="10">
        <v>70</v>
      </c>
      <c r="H154" s="10">
        <v>16</v>
      </c>
      <c r="I154" s="10" t="s">
        <v>79</v>
      </c>
      <c r="K154" s="11" t="s">
        <v>153</v>
      </c>
      <c r="L154" s="11" t="s">
        <v>229</v>
      </c>
      <c r="M154" s="13">
        <v>138530</v>
      </c>
      <c r="N154" s="22">
        <v>315</v>
      </c>
      <c r="O154" s="46">
        <f>ROUND(N154*0.7,0)</f>
        <v>221</v>
      </c>
      <c r="Q154" s="48">
        <v>0.16463700000000001</v>
      </c>
      <c r="R154" s="18">
        <v>18.5</v>
      </c>
      <c r="S154" s="18">
        <v>40.785469999999997</v>
      </c>
      <c r="T154" s="18">
        <v>10.9</v>
      </c>
      <c r="U154" s="19">
        <v>13.731820000000001</v>
      </c>
      <c r="V154" s="19">
        <v>778</v>
      </c>
      <c r="W154" s="18">
        <v>30.629921259842522</v>
      </c>
      <c r="X154" s="19">
        <v>272</v>
      </c>
      <c r="Y154" s="18">
        <v>10.708661417322835</v>
      </c>
      <c r="Z154" s="19">
        <v>348.12400000000002</v>
      </c>
      <c r="AA154" s="18">
        <v>13.705669291338584</v>
      </c>
      <c r="AB154" s="19">
        <v>296.5</v>
      </c>
      <c r="AC154" s="18">
        <v>11.7</v>
      </c>
      <c r="AD154" s="19">
        <v>377.65876446275843</v>
      </c>
      <c r="AE154" s="18">
        <v>14.868455293809388</v>
      </c>
      <c r="AF154" s="19">
        <v>2372.8999999999996</v>
      </c>
      <c r="AG154" s="18">
        <v>93.421259842519675</v>
      </c>
      <c r="AH154" s="19">
        <v>421.42368680517518</v>
      </c>
      <c r="AI154" s="19">
        <v>678.20388554089948</v>
      </c>
      <c r="AJ154" s="18">
        <v>8</v>
      </c>
      <c r="AK154" s="18" t="s">
        <v>18</v>
      </c>
      <c r="AL154" s="17">
        <v>2469</v>
      </c>
      <c r="AM154" s="17" t="s">
        <v>312</v>
      </c>
      <c r="AN154" s="17">
        <v>44</v>
      </c>
      <c r="AO154" s="17" t="s">
        <v>312</v>
      </c>
      <c r="AP154" s="18" t="s">
        <v>22</v>
      </c>
      <c r="AQ154" s="18" t="s">
        <v>17</v>
      </c>
      <c r="AR154" s="38">
        <v>4981910756026</v>
      </c>
      <c r="AS154" s="38"/>
      <c r="AT154" s="11" t="s">
        <v>338</v>
      </c>
      <c r="AU154" s="11" t="s">
        <v>362</v>
      </c>
    </row>
    <row r="155" spans="1:47" ht="12.65" customHeight="1">
      <c r="A155" s="10" t="s">
        <v>247</v>
      </c>
      <c r="B155" s="10" t="s">
        <v>243</v>
      </c>
      <c r="C155" s="10" t="s">
        <v>244</v>
      </c>
      <c r="D155" s="10" t="s">
        <v>248</v>
      </c>
      <c r="E155" s="10" t="s">
        <v>246</v>
      </c>
      <c r="F155" s="10">
        <v>215</v>
      </c>
      <c r="G155" s="10">
        <v>65</v>
      </c>
      <c r="H155" s="10">
        <v>16</v>
      </c>
      <c r="I155" s="10" t="s">
        <v>57</v>
      </c>
      <c r="K155" s="11" t="s">
        <v>58</v>
      </c>
      <c r="L155" s="11" t="s">
        <v>229</v>
      </c>
      <c r="M155" s="11">
        <v>139010</v>
      </c>
      <c r="N155" s="22">
        <v>240</v>
      </c>
      <c r="O155" s="46">
        <f>ROUND(N155*0.7,0)</f>
        <v>168</v>
      </c>
      <c r="Q155" s="48">
        <v>0.104001</v>
      </c>
      <c r="R155" s="18">
        <v>12.4</v>
      </c>
      <c r="S155" s="18">
        <v>27.337287999999997</v>
      </c>
      <c r="T155" s="18">
        <v>9.9</v>
      </c>
      <c r="U155" s="19">
        <v>12.472020000000001</v>
      </c>
      <c r="V155" s="19">
        <v>686</v>
      </c>
      <c r="W155" s="18">
        <v>27.007874015748033</v>
      </c>
      <c r="X155" s="19">
        <v>221</v>
      </c>
      <c r="Y155" s="18">
        <v>8.7007874015748037</v>
      </c>
      <c r="Z155" s="19">
        <v>312.24400000000003</v>
      </c>
      <c r="AA155" s="18">
        <v>12.293070866141734</v>
      </c>
      <c r="AB155" s="19">
        <v>240.9</v>
      </c>
      <c r="AC155" s="18">
        <v>9.5</v>
      </c>
      <c r="AD155" s="19">
        <v>332.99988743117257</v>
      </c>
      <c r="AE155" s="18">
        <v>13.110231788628841</v>
      </c>
      <c r="AF155" s="19">
        <v>2092.2999999999997</v>
      </c>
      <c r="AG155" s="18">
        <v>82.374015748031496</v>
      </c>
      <c r="AH155" s="19">
        <v>477.94114917554845</v>
      </c>
      <c r="AI155" s="19">
        <v>769.15834249390628</v>
      </c>
      <c r="AJ155" s="18">
        <v>6.5</v>
      </c>
      <c r="AK155" s="18" t="s">
        <v>19</v>
      </c>
      <c r="AL155" s="17">
        <v>1653</v>
      </c>
      <c r="AM155" s="17" t="s">
        <v>312</v>
      </c>
      <c r="AN155" s="17">
        <v>44</v>
      </c>
      <c r="AO155" s="17" t="s">
        <v>312</v>
      </c>
      <c r="AP155" s="18" t="s">
        <v>22</v>
      </c>
      <c r="AQ155" s="18" t="s">
        <v>17</v>
      </c>
      <c r="AR155" s="38">
        <v>4981910753032</v>
      </c>
      <c r="AS155" s="38"/>
      <c r="AT155" s="11" t="s">
        <v>338</v>
      </c>
      <c r="AU155" s="11" t="s">
        <v>362</v>
      </c>
    </row>
    <row r="156" spans="1:47" ht="12.65" customHeight="1">
      <c r="A156" s="10" t="s">
        <v>247</v>
      </c>
      <c r="B156" s="10" t="s">
        <v>243</v>
      </c>
      <c r="C156" s="10" t="s">
        <v>244</v>
      </c>
      <c r="D156" s="10" t="s">
        <v>248</v>
      </c>
      <c r="E156" s="10" t="s">
        <v>246</v>
      </c>
      <c r="F156" s="10">
        <v>205</v>
      </c>
      <c r="G156" s="10">
        <v>60</v>
      </c>
      <c r="H156" s="10">
        <v>16</v>
      </c>
      <c r="I156" s="10" t="s">
        <v>59</v>
      </c>
      <c r="K156" s="11" t="s">
        <v>61</v>
      </c>
      <c r="L156" s="11" t="s">
        <v>229</v>
      </c>
      <c r="M156" s="11">
        <v>138100</v>
      </c>
      <c r="N156" s="22">
        <v>237</v>
      </c>
      <c r="O156" s="46">
        <f>ROUND(N156*0.7,0)</f>
        <v>166</v>
      </c>
      <c r="Q156" s="48">
        <v>8.8846999999999995E-2</v>
      </c>
      <c r="R156" s="18">
        <v>10.3</v>
      </c>
      <c r="S156" s="18">
        <v>22.707585999999999</v>
      </c>
      <c r="T156" s="18">
        <v>9</v>
      </c>
      <c r="U156" s="19">
        <v>11.338200000000001</v>
      </c>
      <c r="V156" s="19">
        <v>652</v>
      </c>
      <c r="W156" s="18">
        <v>25.669291338582678</v>
      </c>
      <c r="X156" s="19">
        <v>209</v>
      </c>
      <c r="Y156" s="18">
        <v>8.228346456692913</v>
      </c>
      <c r="Z156" s="19">
        <v>298.98399999999998</v>
      </c>
      <c r="AA156" s="18">
        <v>11.771023622047244</v>
      </c>
      <c r="AB156" s="19">
        <v>227.8</v>
      </c>
      <c r="AC156" s="18">
        <v>9</v>
      </c>
      <c r="AD156" s="19">
        <v>316.49551983254304</v>
      </c>
      <c r="AE156" s="18">
        <v>12.460453536714294</v>
      </c>
      <c r="AF156" s="19">
        <v>1988.6</v>
      </c>
      <c r="AG156" s="18">
        <v>78.29133858267717</v>
      </c>
      <c r="AH156" s="19">
        <v>502.86446063562312</v>
      </c>
      <c r="AI156" s="19">
        <v>809.2678266116867</v>
      </c>
      <c r="AJ156" s="18">
        <v>6</v>
      </c>
      <c r="AK156" s="18" t="s">
        <v>81</v>
      </c>
      <c r="AL156" s="17">
        <v>1389</v>
      </c>
      <c r="AM156" s="17" t="s">
        <v>312</v>
      </c>
      <c r="AN156" s="17">
        <v>44</v>
      </c>
      <c r="AO156" s="17" t="s">
        <v>312</v>
      </c>
      <c r="AP156" s="18" t="s">
        <v>92</v>
      </c>
      <c r="AQ156" s="18" t="s">
        <v>34</v>
      </c>
      <c r="AR156" s="38">
        <v>4981910741220</v>
      </c>
      <c r="AS156" s="38"/>
      <c r="AT156" s="11" t="s">
        <v>338</v>
      </c>
      <c r="AU156" s="11" t="s">
        <v>365</v>
      </c>
    </row>
    <row r="157" spans="1:47" ht="12.65" customHeight="1">
      <c r="A157" s="10" t="s">
        <v>247</v>
      </c>
      <c r="B157" s="10" t="s">
        <v>243</v>
      </c>
      <c r="C157" s="10" t="s">
        <v>244</v>
      </c>
      <c r="D157" s="10" t="s">
        <v>248</v>
      </c>
      <c r="E157" s="10" t="s">
        <v>246</v>
      </c>
      <c r="F157" s="10">
        <v>215</v>
      </c>
      <c r="G157" s="10">
        <v>60</v>
      </c>
      <c r="H157" s="10">
        <v>16</v>
      </c>
      <c r="I157" s="10" t="s">
        <v>62</v>
      </c>
      <c r="K157" s="11" t="s">
        <v>56</v>
      </c>
      <c r="L157" s="11" t="s">
        <v>229</v>
      </c>
      <c r="M157" s="11">
        <v>138180</v>
      </c>
      <c r="N157" s="22">
        <v>245</v>
      </c>
      <c r="O157" s="46">
        <f>ROUND(N157*0.7,0)</f>
        <v>172</v>
      </c>
      <c r="Q157" s="48">
        <v>9.7436999999999996E-2</v>
      </c>
      <c r="R157" s="18">
        <v>10</v>
      </c>
      <c r="S157" s="18">
        <v>22.046199999999999</v>
      </c>
      <c r="T157" s="18">
        <v>9</v>
      </c>
      <c r="U157" s="19">
        <v>11.338200000000001</v>
      </c>
      <c r="V157" s="19">
        <v>664</v>
      </c>
      <c r="W157" s="18">
        <v>26.141732283464567</v>
      </c>
      <c r="X157" s="19">
        <v>221</v>
      </c>
      <c r="Y157" s="18">
        <v>8.7007874015748037</v>
      </c>
      <c r="Z157" s="19">
        <v>303.66399999999999</v>
      </c>
      <c r="AA157" s="18">
        <v>11.955275590551182</v>
      </c>
      <c r="AB157" s="19">
        <v>240.9</v>
      </c>
      <c r="AC157" s="18">
        <v>9.5</v>
      </c>
      <c r="AD157" s="19">
        <v>322.32059074970641</v>
      </c>
      <c r="AE157" s="18">
        <v>12.689787037390017</v>
      </c>
      <c r="AF157" s="19">
        <v>2025.1999999999998</v>
      </c>
      <c r="AG157" s="18">
        <v>79.732283464566933</v>
      </c>
      <c r="AH157" s="19">
        <v>493.77654869642504</v>
      </c>
      <c r="AI157" s="19">
        <v>794.64250444400557</v>
      </c>
      <c r="AJ157" s="18">
        <v>6.5</v>
      </c>
      <c r="AK157" s="18" t="s">
        <v>19</v>
      </c>
      <c r="AL157" s="17">
        <v>1521</v>
      </c>
      <c r="AM157" s="17" t="s">
        <v>312</v>
      </c>
      <c r="AN157" s="17">
        <v>44</v>
      </c>
      <c r="AO157" s="17" t="s">
        <v>312</v>
      </c>
      <c r="AP157" s="18" t="s">
        <v>92</v>
      </c>
      <c r="AQ157" s="18" t="s">
        <v>34</v>
      </c>
      <c r="AR157" s="38">
        <v>4981910742791</v>
      </c>
      <c r="AS157" s="38"/>
      <c r="AT157" s="11" t="s">
        <v>338</v>
      </c>
      <c r="AU157" s="11" t="s">
        <v>365</v>
      </c>
    </row>
    <row r="158" spans="1:47" ht="12.65" customHeight="1">
      <c r="A158" s="10" t="s">
        <v>247</v>
      </c>
      <c r="B158" s="10" t="s">
        <v>243</v>
      </c>
      <c r="C158" s="10" t="s">
        <v>244</v>
      </c>
      <c r="D158" s="10" t="s">
        <v>248</v>
      </c>
      <c r="E158" s="10" t="s">
        <v>246</v>
      </c>
      <c r="F158" s="10">
        <v>205</v>
      </c>
      <c r="G158" s="10">
        <v>55</v>
      </c>
      <c r="H158" s="10">
        <v>16</v>
      </c>
      <c r="I158" s="10" t="s">
        <v>66</v>
      </c>
      <c r="K158" s="11" t="s">
        <v>49</v>
      </c>
      <c r="L158" s="11" t="s">
        <v>229</v>
      </c>
      <c r="M158" s="11">
        <v>138110</v>
      </c>
      <c r="N158" s="22">
        <v>267</v>
      </c>
      <c r="O158" s="46">
        <f>ROUND(N158*0.7,0)</f>
        <v>187</v>
      </c>
      <c r="Q158" s="48">
        <v>8.5475999999999996E-2</v>
      </c>
      <c r="R158" s="18">
        <v>10.199999999999999</v>
      </c>
      <c r="S158" s="18">
        <v>22.487123999999998</v>
      </c>
      <c r="T158" s="18">
        <v>9</v>
      </c>
      <c r="U158" s="19">
        <v>11.338200000000001</v>
      </c>
      <c r="V158" s="19">
        <v>632</v>
      </c>
      <c r="W158" s="18">
        <v>24.88188976377953</v>
      </c>
      <c r="X158" s="19">
        <v>214</v>
      </c>
      <c r="Y158" s="18">
        <v>8.4251968503937018</v>
      </c>
      <c r="Z158" s="19">
        <v>291.18399999999997</v>
      </c>
      <c r="AA158" s="18">
        <v>11.463937007874016</v>
      </c>
      <c r="AB158" s="19">
        <v>233.3</v>
      </c>
      <c r="AC158" s="18">
        <v>9.1999999999999993</v>
      </c>
      <c r="AD158" s="19">
        <v>306.78706830393747</v>
      </c>
      <c r="AE158" s="18">
        <v>12.07823103558809</v>
      </c>
      <c r="AF158" s="19">
        <v>1927.6</v>
      </c>
      <c r="AG158" s="18">
        <v>75.889763779527556</v>
      </c>
      <c r="AH158" s="19">
        <v>518.7778929342187</v>
      </c>
      <c r="AI158" s="19">
        <v>834.87756796015776</v>
      </c>
      <c r="AJ158" s="18">
        <v>6.5</v>
      </c>
      <c r="AK158" s="18" t="s">
        <v>81</v>
      </c>
      <c r="AL158" s="17">
        <v>1356</v>
      </c>
      <c r="AM158" s="17" t="s">
        <v>312</v>
      </c>
      <c r="AN158" s="17">
        <v>44</v>
      </c>
      <c r="AO158" s="17" t="s">
        <v>312</v>
      </c>
      <c r="AP158" s="18" t="s">
        <v>92</v>
      </c>
      <c r="AQ158" s="18" t="s">
        <v>34</v>
      </c>
      <c r="AR158" s="38">
        <v>4981910741022</v>
      </c>
      <c r="AS158" s="38"/>
      <c r="AT158" s="11" t="s">
        <v>338</v>
      </c>
      <c r="AU158" s="11" t="s">
        <v>365</v>
      </c>
    </row>
    <row r="159" spans="1:47" ht="12.65" customHeight="1">
      <c r="A159" s="10" t="s">
        <v>247</v>
      </c>
      <c r="B159" s="10" t="s">
        <v>243</v>
      </c>
      <c r="C159" s="10" t="s">
        <v>244</v>
      </c>
      <c r="D159" s="10" t="s">
        <v>248</v>
      </c>
      <c r="E159" s="10" t="s">
        <v>246</v>
      </c>
      <c r="F159" s="10">
        <v>215</v>
      </c>
      <c r="G159" s="10">
        <v>55</v>
      </c>
      <c r="H159" s="10">
        <v>16</v>
      </c>
      <c r="I159" s="10" t="s">
        <v>178</v>
      </c>
      <c r="K159" s="11" t="s">
        <v>219</v>
      </c>
      <c r="L159" s="11" t="s">
        <v>229</v>
      </c>
      <c r="M159" s="11">
        <v>138230</v>
      </c>
      <c r="N159" s="22">
        <v>279</v>
      </c>
      <c r="O159" s="46">
        <f>ROUND(N159*0.7,0)</f>
        <v>195</v>
      </c>
      <c r="Q159" s="48">
        <v>9.3148999999999996E-2</v>
      </c>
      <c r="R159" s="18">
        <v>11.1</v>
      </c>
      <c r="S159" s="18">
        <v>24.471281999999999</v>
      </c>
      <c r="T159" s="18">
        <v>9</v>
      </c>
      <c r="U159" s="19">
        <v>11.338200000000001</v>
      </c>
      <c r="V159" s="19">
        <v>642</v>
      </c>
      <c r="W159" s="18">
        <v>25.275590551181104</v>
      </c>
      <c r="X159" s="19">
        <v>226</v>
      </c>
      <c r="Y159" s="18">
        <v>8.8976377952755907</v>
      </c>
      <c r="Z159" s="19">
        <v>295.084</v>
      </c>
      <c r="AA159" s="18">
        <v>11.61748031496063</v>
      </c>
      <c r="AB159" s="19">
        <v>246.3</v>
      </c>
      <c r="AC159" s="18">
        <v>9.6999999999999993</v>
      </c>
      <c r="AD159" s="19">
        <v>311.64129406824026</v>
      </c>
      <c r="AE159" s="18">
        <v>12.269342286151192</v>
      </c>
      <c r="AF159" s="19">
        <v>1958.1</v>
      </c>
      <c r="AG159" s="18">
        <v>77.09055118110237</v>
      </c>
      <c r="AH159" s="19">
        <v>510.69724039630256</v>
      </c>
      <c r="AI159" s="19">
        <v>821.8732444716818</v>
      </c>
      <c r="AJ159" s="18">
        <v>7</v>
      </c>
      <c r="AK159" s="18" t="s">
        <v>19</v>
      </c>
      <c r="AL159" s="17">
        <v>1433</v>
      </c>
      <c r="AM159" s="17" t="s">
        <v>312</v>
      </c>
      <c r="AN159" s="17">
        <v>44</v>
      </c>
      <c r="AO159" s="17" t="s">
        <v>312</v>
      </c>
      <c r="AP159" s="18" t="s">
        <v>92</v>
      </c>
      <c r="AQ159" s="18" t="s">
        <v>34</v>
      </c>
      <c r="AR159" s="38">
        <v>4981910742746</v>
      </c>
      <c r="AS159" s="38"/>
      <c r="AT159" s="11" t="s">
        <v>338</v>
      </c>
      <c r="AU159" s="11" t="s">
        <v>362</v>
      </c>
    </row>
    <row r="160" spans="1:47" ht="12.65" customHeight="1">
      <c r="A160" s="10" t="s">
        <v>247</v>
      </c>
      <c r="B160" s="10" t="s">
        <v>243</v>
      </c>
      <c r="C160" s="10" t="s">
        <v>244</v>
      </c>
      <c r="D160" s="10" t="s">
        <v>248</v>
      </c>
      <c r="E160" s="10" t="s">
        <v>246</v>
      </c>
      <c r="F160" s="10">
        <v>195</v>
      </c>
      <c r="G160" s="10">
        <v>45</v>
      </c>
      <c r="H160" s="10">
        <v>16</v>
      </c>
      <c r="I160" s="10" t="s">
        <v>199</v>
      </c>
      <c r="J160" s="11" t="s">
        <v>218</v>
      </c>
      <c r="K160" s="11" t="s">
        <v>53</v>
      </c>
      <c r="L160" s="11" t="s">
        <v>229</v>
      </c>
      <c r="M160" s="11">
        <v>138280</v>
      </c>
      <c r="N160" s="22">
        <v>320</v>
      </c>
      <c r="O160" s="46">
        <f>ROUND(N160*0.7,0)</f>
        <v>224</v>
      </c>
      <c r="Q160" s="48">
        <v>6.6050999999999999E-2</v>
      </c>
      <c r="R160" s="18">
        <v>8.6999999999999993</v>
      </c>
      <c r="S160" s="18">
        <v>19.180193999999997</v>
      </c>
      <c r="T160" s="18">
        <v>9</v>
      </c>
      <c r="U160" s="19">
        <v>11.338200000000001</v>
      </c>
      <c r="V160" s="19">
        <v>582</v>
      </c>
      <c r="W160" s="18">
        <v>22.913385826771655</v>
      </c>
      <c r="X160" s="19">
        <v>195</v>
      </c>
      <c r="Y160" s="18">
        <v>7.6771653543307092</v>
      </c>
      <c r="Z160" s="19">
        <v>271.68399999999997</v>
      </c>
      <c r="AA160" s="18">
        <v>10.696220472440944</v>
      </c>
      <c r="AB160" s="19">
        <v>212.6</v>
      </c>
      <c r="AC160" s="18">
        <v>8.4</v>
      </c>
      <c r="AD160" s="19">
        <v>282.51593948242339</v>
      </c>
      <c r="AE160" s="18">
        <v>11.122674782772576</v>
      </c>
      <c r="AF160" s="19">
        <v>1775.1</v>
      </c>
      <c r="AG160" s="18">
        <v>69.885826771653541</v>
      </c>
      <c r="AH160" s="19">
        <v>563.34644043715844</v>
      </c>
      <c r="AI160" s="19">
        <v>906.60244493267987</v>
      </c>
      <c r="AJ160" s="18">
        <v>6.5</v>
      </c>
      <c r="AK160" s="18" t="s">
        <v>19</v>
      </c>
      <c r="AL160" s="17">
        <v>1102</v>
      </c>
      <c r="AM160" s="17" t="s">
        <v>312</v>
      </c>
      <c r="AN160" s="17">
        <v>50</v>
      </c>
      <c r="AO160" s="17" t="s">
        <v>312</v>
      </c>
      <c r="AP160" s="18" t="s">
        <v>92</v>
      </c>
      <c r="AQ160" s="18" t="s">
        <v>34</v>
      </c>
      <c r="AR160" s="38">
        <v>4981910742814</v>
      </c>
      <c r="AS160" s="38"/>
      <c r="AT160" s="11" t="s">
        <v>338</v>
      </c>
      <c r="AU160" s="11" t="s">
        <v>362</v>
      </c>
    </row>
    <row r="161" spans="1:47" ht="12.65" customHeight="1">
      <c r="A161" s="10" t="s">
        <v>247</v>
      </c>
      <c r="B161" s="10" t="s">
        <v>243</v>
      </c>
      <c r="C161" s="10" t="s">
        <v>244</v>
      </c>
      <c r="D161" s="10" t="s">
        <v>248</v>
      </c>
      <c r="E161" s="10" t="s">
        <v>246</v>
      </c>
      <c r="F161" s="10">
        <v>245</v>
      </c>
      <c r="G161" s="10">
        <v>70</v>
      </c>
      <c r="H161" s="10">
        <v>17</v>
      </c>
      <c r="I161" s="10" t="s">
        <v>103</v>
      </c>
      <c r="K161" s="11" t="s">
        <v>222</v>
      </c>
      <c r="L161" s="11" t="s">
        <v>229</v>
      </c>
      <c r="M161" s="13">
        <v>110370</v>
      </c>
      <c r="N161" s="22">
        <v>312</v>
      </c>
      <c r="O161" s="46">
        <f>ROUND(N161*0.7,0)</f>
        <v>218</v>
      </c>
      <c r="Q161" s="48">
        <v>0.14934</v>
      </c>
      <c r="R161" s="18">
        <v>17.100000000000001</v>
      </c>
      <c r="S161" s="18">
        <v>37.699002</v>
      </c>
      <c r="T161" s="18">
        <v>10.4</v>
      </c>
      <c r="U161" s="19">
        <v>13.101920000000002</v>
      </c>
      <c r="V161" s="19">
        <v>776</v>
      </c>
      <c r="W161" s="18">
        <v>30.551181102362207</v>
      </c>
      <c r="X161" s="19">
        <v>248</v>
      </c>
      <c r="Y161" s="18">
        <v>9.7637795275590555</v>
      </c>
      <c r="Z161" s="19">
        <v>350.13800000000003</v>
      </c>
      <c r="AA161" s="18">
        <v>13.784960629921262</v>
      </c>
      <c r="AB161" s="19">
        <v>270.3</v>
      </c>
      <c r="AC161" s="18">
        <v>10.6</v>
      </c>
      <c r="AD161" s="19">
        <v>376.68791930989784</v>
      </c>
      <c r="AE161" s="18">
        <v>14.830233043696767</v>
      </c>
      <c r="AF161" s="19">
        <v>2366.7999999999997</v>
      </c>
      <c r="AG161" s="18">
        <v>93.181102362204726</v>
      </c>
      <c r="AH161" s="19">
        <v>422.50983032786888</v>
      </c>
      <c r="AI161" s="19">
        <v>679.95183369950996</v>
      </c>
      <c r="AJ161" s="18">
        <v>7</v>
      </c>
      <c r="AK161" s="18" t="s">
        <v>21</v>
      </c>
      <c r="AL161" s="17">
        <v>2337</v>
      </c>
      <c r="AM161" s="17" t="s">
        <v>312</v>
      </c>
      <c r="AN161" s="17">
        <v>44</v>
      </c>
      <c r="AO161" s="17" t="s">
        <v>312</v>
      </c>
      <c r="AP161" s="18" t="s">
        <v>22</v>
      </c>
      <c r="AQ161" s="18" t="s">
        <v>17</v>
      </c>
      <c r="AR161" s="38">
        <v>4981910757405</v>
      </c>
      <c r="AS161" s="38"/>
      <c r="AT161" s="11" t="s">
        <v>338</v>
      </c>
      <c r="AU161" s="11" t="s">
        <v>362</v>
      </c>
    </row>
    <row r="162" spans="1:47" ht="12.65" customHeight="1">
      <c r="A162" s="10" t="s">
        <v>247</v>
      </c>
      <c r="B162" s="10" t="s">
        <v>243</v>
      </c>
      <c r="C162" s="10" t="s">
        <v>244</v>
      </c>
      <c r="D162" s="10" t="s">
        <v>248</v>
      </c>
      <c r="E162" s="10" t="s">
        <v>246</v>
      </c>
      <c r="F162" s="10">
        <v>225</v>
      </c>
      <c r="G162" s="10">
        <v>65</v>
      </c>
      <c r="H162" s="10">
        <v>17</v>
      </c>
      <c r="I162" s="10" t="s">
        <v>107</v>
      </c>
      <c r="J162" s="11" t="s">
        <v>218</v>
      </c>
      <c r="K162" s="11" t="s">
        <v>150</v>
      </c>
      <c r="L162" s="11" t="s">
        <v>229</v>
      </c>
      <c r="M162" s="11">
        <v>139320</v>
      </c>
      <c r="N162" s="22">
        <v>284</v>
      </c>
      <c r="O162" s="46">
        <f>ROUND(N162*0.7,0)</f>
        <v>199</v>
      </c>
      <c r="Q162" s="48">
        <v>0.11951100000000001</v>
      </c>
      <c r="R162" s="18">
        <v>13.9</v>
      </c>
      <c r="S162" s="18">
        <v>30.644217999999999</v>
      </c>
      <c r="T162" s="18">
        <v>9</v>
      </c>
      <c r="U162" s="19">
        <v>11.338200000000001</v>
      </c>
      <c r="V162" s="19">
        <v>724</v>
      </c>
      <c r="W162" s="18">
        <v>28.503937007874018</v>
      </c>
      <c r="X162" s="19">
        <v>228</v>
      </c>
      <c r="Y162" s="18">
        <v>8.9763779527559056</v>
      </c>
      <c r="Z162" s="19">
        <v>329.858</v>
      </c>
      <c r="AA162" s="18">
        <v>12.986535433070866</v>
      </c>
      <c r="AB162" s="19">
        <v>248.5</v>
      </c>
      <c r="AC162" s="18">
        <v>9.8000000000000007</v>
      </c>
      <c r="AD162" s="19">
        <v>351.44594533552328</v>
      </c>
      <c r="AE162" s="18">
        <v>13.836454540768633</v>
      </c>
      <c r="AF162" s="19">
        <v>2208.1999999999998</v>
      </c>
      <c r="AG162" s="18">
        <v>86.937007874015748</v>
      </c>
      <c r="AH162" s="19">
        <v>452.85584024092026</v>
      </c>
      <c r="AI162" s="19">
        <v>728.7881532469886</v>
      </c>
      <c r="AJ162" s="18">
        <v>6.5</v>
      </c>
      <c r="AK162" s="18" t="s">
        <v>16</v>
      </c>
      <c r="AL162" s="17">
        <v>2094</v>
      </c>
      <c r="AM162" s="17" t="s">
        <v>312</v>
      </c>
      <c r="AN162" s="17">
        <v>50</v>
      </c>
      <c r="AO162" s="17" t="s">
        <v>312</v>
      </c>
      <c r="AP162" s="18" t="s">
        <v>22</v>
      </c>
      <c r="AQ162" s="18" t="s">
        <v>17</v>
      </c>
      <c r="AR162" s="38">
        <v>4981910744436</v>
      </c>
      <c r="AS162" s="38"/>
      <c r="AT162" s="11" t="s">
        <v>338</v>
      </c>
      <c r="AU162" s="11" t="s">
        <v>364</v>
      </c>
    </row>
    <row r="163" spans="1:47" ht="12.65" customHeight="1">
      <c r="A163" s="10" t="s">
        <v>247</v>
      </c>
      <c r="B163" s="10" t="s">
        <v>243</v>
      </c>
      <c r="C163" s="10" t="s">
        <v>244</v>
      </c>
      <c r="D163" s="10" t="s">
        <v>248</v>
      </c>
      <c r="E163" s="10" t="s">
        <v>246</v>
      </c>
      <c r="F163" s="10">
        <v>235</v>
      </c>
      <c r="G163" s="10">
        <v>65</v>
      </c>
      <c r="H163" s="10">
        <v>17</v>
      </c>
      <c r="I163" s="10" t="s">
        <v>106</v>
      </c>
      <c r="J163" s="11" t="s">
        <v>218</v>
      </c>
      <c r="K163" s="11" t="s">
        <v>156</v>
      </c>
      <c r="L163" s="11" t="s">
        <v>229</v>
      </c>
      <c r="M163" s="11">
        <v>139020</v>
      </c>
      <c r="N163" s="22">
        <v>297</v>
      </c>
      <c r="O163" s="46">
        <f>ROUND(N163*0.7,0)</f>
        <v>208</v>
      </c>
      <c r="Q163" s="48">
        <v>0.130714</v>
      </c>
      <c r="R163" s="18">
        <v>14.6</v>
      </c>
      <c r="S163" s="18">
        <v>32.187451999999993</v>
      </c>
      <c r="T163" s="18">
        <v>10.4</v>
      </c>
      <c r="U163" s="19">
        <v>13.101920000000002</v>
      </c>
      <c r="V163" s="19">
        <v>738</v>
      </c>
      <c r="W163" s="18">
        <v>29.055118110236222</v>
      </c>
      <c r="X163" s="19">
        <v>240</v>
      </c>
      <c r="Y163" s="18">
        <v>9.4488188976377963</v>
      </c>
      <c r="Z163" s="19">
        <v>335.31799999999998</v>
      </c>
      <c r="AA163" s="18">
        <v>13.201496062992126</v>
      </c>
      <c r="AB163" s="19">
        <v>261.60000000000002</v>
      </c>
      <c r="AC163" s="18">
        <v>10.3</v>
      </c>
      <c r="AD163" s="19">
        <v>358.24186140554724</v>
      </c>
      <c r="AE163" s="18">
        <v>14.104010291556978</v>
      </c>
      <c r="AF163" s="19">
        <v>2250.9</v>
      </c>
      <c r="AG163" s="18">
        <v>88.618110236220474</v>
      </c>
      <c r="AH163" s="19">
        <v>444.26507904393799</v>
      </c>
      <c r="AI163" s="19">
        <v>714.96290372739793</v>
      </c>
      <c r="AJ163" s="18">
        <v>7</v>
      </c>
      <c r="AK163" s="18" t="s">
        <v>91</v>
      </c>
      <c r="AL163" s="17">
        <v>2205</v>
      </c>
      <c r="AM163" s="17" t="s">
        <v>312</v>
      </c>
      <c r="AN163" s="17">
        <v>50</v>
      </c>
      <c r="AO163" s="17" t="s">
        <v>312</v>
      </c>
      <c r="AP163" s="18" t="s">
        <v>22</v>
      </c>
      <c r="AQ163" s="18" t="s">
        <v>17</v>
      </c>
      <c r="AR163" s="38">
        <v>4981910753094</v>
      </c>
      <c r="AS163" s="38"/>
      <c r="AT163" s="11" t="s">
        <v>338</v>
      </c>
      <c r="AU163" s="11" t="s">
        <v>365</v>
      </c>
    </row>
    <row r="164" spans="1:47" ht="12.65" customHeight="1">
      <c r="A164" s="10" t="s">
        <v>247</v>
      </c>
      <c r="B164" s="10" t="s">
        <v>243</v>
      </c>
      <c r="C164" s="10" t="s">
        <v>244</v>
      </c>
      <c r="D164" s="10" t="s">
        <v>248</v>
      </c>
      <c r="E164" s="10" t="s">
        <v>246</v>
      </c>
      <c r="F164" s="10">
        <v>245</v>
      </c>
      <c r="G164" s="10">
        <v>65</v>
      </c>
      <c r="H164" s="10">
        <v>17</v>
      </c>
      <c r="I164" s="10" t="s">
        <v>105</v>
      </c>
      <c r="K164" s="11" t="s">
        <v>198</v>
      </c>
      <c r="L164" s="11" t="s">
        <v>229</v>
      </c>
      <c r="M164" s="13">
        <v>139350</v>
      </c>
      <c r="N164" s="22">
        <v>322</v>
      </c>
      <c r="O164" s="46">
        <f>ROUND(N164*0.7,0)</f>
        <v>225</v>
      </c>
      <c r="Q164" s="48">
        <v>0.13950000000000001</v>
      </c>
      <c r="R164" s="18">
        <v>15.8</v>
      </c>
      <c r="S164" s="18">
        <v>34.832996000000001</v>
      </c>
      <c r="T164" s="18">
        <v>10.4</v>
      </c>
      <c r="U164" s="19">
        <v>13.101920000000002</v>
      </c>
      <c r="V164" s="19">
        <v>750</v>
      </c>
      <c r="W164" s="18">
        <v>29.527559055118111</v>
      </c>
      <c r="X164" s="19">
        <v>248</v>
      </c>
      <c r="Y164" s="18">
        <v>9.7637795275590555</v>
      </c>
      <c r="Z164" s="19">
        <v>339.99799999999999</v>
      </c>
      <c r="AA164" s="18">
        <v>13.385748031496064</v>
      </c>
      <c r="AB164" s="19">
        <v>270.3</v>
      </c>
      <c r="AC164" s="18">
        <v>10.6</v>
      </c>
      <c r="AD164" s="19">
        <v>364.06693232271061</v>
      </c>
      <c r="AE164" s="18">
        <v>14.333343792232702</v>
      </c>
      <c r="AF164" s="19">
        <v>2287.5</v>
      </c>
      <c r="AG164" s="18">
        <v>90.059055118110237</v>
      </c>
      <c r="AH164" s="19">
        <v>437.15683777923499</v>
      </c>
      <c r="AI164" s="19">
        <v>703.52349726775958</v>
      </c>
      <c r="AJ164" s="18">
        <v>7</v>
      </c>
      <c r="AK164" s="18" t="s">
        <v>77</v>
      </c>
      <c r="AL164" s="17">
        <v>2149</v>
      </c>
      <c r="AM164" s="17" t="s">
        <v>312</v>
      </c>
      <c r="AN164" s="17">
        <v>44</v>
      </c>
      <c r="AO164" s="17" t="s">
        <v>312</v>
      </c>
      <c r="AP164" s="18" t="s">
        <v>22</v>
      </c>
      <c r="AQ164" s="18" t="s">
        <v>17</v>
      </c>
      <c r="AR164" s="38">
        <v>4981910757429</v>
      </c>
      <c r="AS164" s="38"/>
      <c r="AT164" s="11" t="s">
        <v>338</v>
      </c>
      <c r="AU164" s="11" t="s">
        <v>362</v>
      </c>
    </row>
    <row r="165" spans="1:47" ht="12.65" customHeight="1">
      <c r="A165" s="10" t="s">
        <v>247</v>
      </c>
      <c r="B165" s="10" t="s">
        <v>243</v>
      </c>
      <c r="C165" s="10" t="s">
        <v>244</v>
      </c>
      <c r="D165" s="10" t="s">
        <v>248</v>
      </c>
      <c r="E165" s="10" t="s">
        <v>246</v>
      </c>
      <c r="F165" s="10">
        <v>215</v>
      </c>
      <c r="G165" s="10">
        <v>60</v>
      </c>
      <c r="H165" s="10">
        <v>17</v>
      </c>
      <c r="I165" s="10" t="s">
        <v>63</v>
      </c>
      <c r="J165" s="11" t="s">
        <v>218</v>
      </c>
      <c r="K165" s="11" t="s">
        <v>60</v>
      </c>
      <c r="L165" s="11" t="s">
        <v>229</v>
      </c>
      <c r="M165" s="13">
        <v>139030</v>
      </c>
      <c r="N165" s="22">
        <v>278</v>
      </c>
      <c r="O165" s="46">
        <f>ROUND(N165*0.7,0)</f>
        <v>195</v>
      </c>
      <c r="Q165" s="48">
        <v>0.105217</v>
      </c>
      <c r="R165" s="18">
        <v>12.7</v>
      </c>
      <c r="S165" s="18">
        <v>27.998673999999998</v>
      </c>
      <c r="T165" s="18">
        <v>9.9</v>
      </c>
      <c r="U165" s="19">
        <v>12.472020000000001</v>
      </c>
      <c r="V165" s="19">
        <v>690</v>
      </c>
      <c r="W165" s="18">
        <v>27.165354330708663</v>
      </c>
      <c r="X165" s="19">
        <v>221</v>
      </c>
      <c r="Y165" s="18">
        <v>8.7007874015748037</v>
      </c>
      <c r="Z165" s="19">
        <v>316.59800000000001</v>
      </c>
      <c r="AA165" s="18">
        <v>12.464488188976379</v>
      </c>
      <c r="AB165" s="19">
        <v>240.9</v>
      </c>
      <c r="AC165" s="18">
        <v>9.5</v>
      </c>
      <c r="AD165" s="19">
        <v>334.94157773689375</v>
      </c>
      <c r="AE165" s="18">
        <v>13.186676288854086</v>
      </c>
      <c r="AF165" s="19">
        <v>2104.5</v>
      </c>
      <c r="AG165" s="18">
        <v>82.854330708661422</v>
      </c>
      <c r="AH165" s="19">
        <v>475.17047584699452</v>
      </c>
      <c r="AI165" s="19">
        <v>764.6994535519126</v>
      </c>
      <c r="AJ165" s="18">
        <v>6.5</v>
      </c>
      <c r="AK165" s="18" t="s">
        <v>19</v>
      </c>
      <c r="AL165" s="17">
        <v>1764</v>
      </c>
      <c r="AM165" s="17" t="s">
        <v>312</v>
      </c>
      <c r="AN165" s="17">
        <v>50</v>
      </c>
      <c r="AO165" s="17" t="s">
        <v>312</v>
      </c>
      <c r="AP165" s="18" t="s">
        <v>22</v>
      </c>
      <c r="AQ165" s="18" t="s">
        <v>17</v>
      </c>
      <c r="AR165" s="38">
        <v>4981910753087</v>
      </c>
      <c r="AS165" s="38"/>
      <c r="AT165" s="11" t="s">
        <v>338</v>
      </c>
      <c r="AU165" s="11" t="s">
        <v>362</v>
      </c>
    </row>
    <row r="166" spans="1:47" ht="12.65" customHeight="1">
      <c r="A166" s="10" t="s">
        <v>247</v>
      </c>
      <c r="B166" s="10" t="s">
        <v>243</v>
      </c>
      <c r="C166" s="10" t="s">
        <v>244</v>
      </c>
      <c r="D166" s="10" t="s">
        <v>248</v>
      </c>
      <c r="E166" s="10" t="s">
        <v>246</v>
      </c>
      <c r="F166" s="10">
        <v>225</v>
      </c>
      <c r="G166" s="10">
        <v>60</v>
      </c>
      <c r="H166" s="10">
        <v>17</v>
      </c>
      <c r="I166" s="10" t="s">
        <v>64</v>
      </c>
      <c r="J166" s="11" t="s">
        <v>218</v>
      </c>
      <c r="K166" s="11" t="s">
        <v>146</v>
      </c>
      <c r="L166" s="11" t="s">
        <v>229</v>
      </c>
      <c r="M166" s="11">
        <v>139050</v>
      </c>
      <c r="N166" s="22">
        <v>286</v>
      </c>
      <c r="O166" s="46">
        <f>ROUND(N166*0.7,0)</f>
        <v>200</v>
      </c>
      <c r="Q166" s="48">
        <v>0.112358</v>
      </c>
      <c r="R166" s="18">
        <v>13.5</v>
      </c>
      <c r="S166" s="18">
        <v>29.762369999999997</v>
      </c>
      <c r="T166" s="18">
        <v>9.9</v>
      </c>
      <c r="U166" s="19">
        <v>12.472020000000001</v>
      </c>
      <c r="V166" s="19">
        <v>702</v>
      </c>
      <c r="W166" s="18">
        <v>27.637795275590552</v>
      </c>
      <c r="X166" s="19">
        <v>228</v>
      </c>
      <c r="Y166" s="18">
        <v>8.9763779527559056</v>
      </c>
      <c r="Z166" s="19">
        <v>321.27800000000002</v>
      </c>
      <c r="AA166" s="18">
        <v>12.648740157480317</v>
      </c>
      <c r="AB166" s="19">
        <v>248.5</v>
      </c>
      <c r="AC166" s="18">
        <v>9.8000000000000007</v>
      </c>
      <c r="AD166" s="19">
        <v>340.76664865405712</v>
      </c>
      <c r="AE166" s="18">
        <v>13.416009789529809</v>
      </c>
      <c r="AF166" s="19">
        <v>2141.1</v>
      </c>
      <c r="AG166" s="18">
        <v>84.295275590551185</v>
      </c>
      <c r="AH166" s="19">
        <v>467.04790361029382</v>
      </c>
      <c r="AI166" s="19">
        <v>751.62766802111071</v>
      </c>
      <c r="AJ166" s="18">
        <v>6.5</v>
      </c>
      <c r="AK166" s="18" t="s">
        <v>16</v>
      </c>
      <c r="AL166" s="17">
        <v>1929</v>
      </c>
      <c r="AM166" s="17" t="s">
        <v>312</v>
      </c>
      <c r="AN166" s="17">
        <v>50</v>
      </c>
      <c r="AO166" s="17" t="s">
        <v>312</v>
      </c>
      <c r="AP166" s="18" t="s">
        <v>22</v>
      </c>
      <c r="AQ166" s="18" t="s">
        <v>17</v>
      </c>
      <c r="AR166" s="38">
        <v>4981910753070</v>
      </c>
      <c r="AS166" s="38"/>
      <c r="AT166" s="11" t="s">
        <v>338</v>
      </c>
      <c r="AU166" s="11" t="s">
        <v>364</v>
      </c>
    </row>
    <row r="167" spans="1:47" ht="12.65" customHeight="1">
      <c r="A167" s="10" t="s">
        <v>247</v>
      </c>
      <c r="B167" s="10" t="s">
        <v>243</v>
      </c>
      <c r="C167" s="10" t="s">
        <v>244</v>
      </c>
      <c r="D167" s="10" t="s">
        <v>248</v>
      </c>
      <c r="E167" s="10" t="s">
        <v>246</v>
      </c>
      <c r="F167" s="10">
        <v>235</v>
      </c>
      <c r="G167" s="10">
        <v>60</v>
      </c>
      <c r="H167" s="10">
        <v>17</v>
      </c>
      <c r="I167" s="10" t="s">
        <v>145</v>
      </c>
      <c r="J167" s="11" t="s">
        <v>218</v>
      </c>
      <c r="K167" s="11" t="s">
        <v>150</v>
      </c>
      <c r="L167" s="11" t="s">
        <v>229</v>
      </c>
      <c r="M167" s="13">
        <v>139360</v>
      </c>
      <c r="N167" s="22">
        <v>299</v>
      </c>
      <c r="O167" s="46">
        <f>ROUND(N167*0.7,0)</f>
        <v>209</v>
      </c>
      <c r="Q167" s="48">
        <v>0.12235</v>
      </c>
      <c r="R167" s="18">
        <v>15</v>
      </c>
      <c r="S167" s="18">
        <v>33.069299999999998</v>
      </c>
      <c r="T167" s="18">
        <v>10.4</v>
      </c>
      <c r="U167" s="19">
        <v>13.101920000000002</v>
      </c>
      <c r="V167" s="19">
        <v>714</v>
      </c>
      <c r="W167" s="18">
        <v>28.110236220472441</v>
      </c>
      <c r="X167" s="19">
        <v>240</v>
      </c>
      <c r="Y167" s="18">
        <v>9.4488188976377963</v>
      </c>
      <c r="Z167" s="19">
        <v>325.95799999999997</v>
      </c>
      <c r="AA167" s="18">
        <v>12.832992125984251</v>
      </c>
      <c r="AB167" s="19">
        <v>261.60000000000002</v>
      </c>
      <c r="AC167" s="18">
        <v>10.3</v>
      </c>
      <c r="AD167" s="19">
        <v>346.59171957122044</v>
      </c>
      <c r="AE167" s="18">
        <v>13.645343290205529</v>
      </c>
      <c r="AF167" s="19">
        <v>2177.6999999999998</v>
      </c>
      <c r="AG167" s="18">
        <v>85.736220472440948</v>
      </c>
      <c r="AH167" s="19">
        <v>459.19835901180147</v>
      </c>
      <c r="AI167" s="19">
        <v>738.99527023924327</v>
      </c>
      <c r="AJ167" s="18">
        <v>7</v>
      </c>
      <c r="AK167" s="18" t="s">
        <v>91</v>
      </c>
      <c r="AL167" s="17">
        <v>2094</v>
      </c>
      <c r="AM167" s="17" t="s">
        <v>312</v>
      </c>
      <c r="AN167" s="17">
        <v>50</v>
      </c>
      <c r="AO167" s="17" t="s">
        <v>312</v>
      </c>
      <c r="AP167" s="18" t="s">
        <v>22</v>
      </c>
      <c r="AQ167" s="18" t="s">
        <v>17</v>
      </c>
      <c r="AR167" s="38">
        <v>4981910756002</v>
      </c>
      <c r="AS167" s="38"/>
      <c r="AT167" s="11" t="s">
        <v>338</v>
      </c>
      <c r="AU167" s="11" t="s">
        <v>362</v>
      </c>
    </row>
    <row r="168" spans="1:47" ht="12.65" customHeight="1">
      <c r="A168" s="10" t="s">
        <v>247</v>
      </c>
      <c r="B168" s="10" t="s">
        <v>243</v>
      </c>
      <c r="C168" s="10" t="s">
        <v>244</v>
      </c>
      <c r="D168" s="10" t="s">
        <v>248</v>
      </c>
      <c r="E168" s="10" t="s">
        <v>246</v>
      </c>
      <c r="F168" s="10">
        <v>215</v>
      </c>
      <c r="G168" s="10">
        <v>55</v>
      </c>
      <c r="H168" s="10">
        <v>17</v>
      </c>
      <c r="I168" s="10" t="s">
        <v>87</v>
      </c>
      <c r="J168" s="11" t="s">
        <v>218</v>
      </c>
      <c r="K168" s="11" t="s">
        <v>58</v>
      </c>
      <c r="L168" s="11" t="s">
        <v>229</v>
      </c>
      <c r="M168" s="11">
        <v>138120</v>
      </c>
      <c r="N168" s="22">
        <v>295</v>
      </c>
      <c r="O168" s="46">
        <f>ROUND(N168*0.7,0)</f>
        <v>207</v>
      </c>
      <c r="Q168" s="48">
        <v>0.10084700000000001</v>
      </c>
      <c r="R168" s="18">
        <v>11.7</v>
      </c>
      <c r="S168" s="18">
        <v>25.794053999999996</v>
      </c>
      <c r="T168" s="18">
        <v>9</v>
      </c>
      <c r="U168" s="19">
        <v>11.338200000000001</v>
      </c>
      <c r="V168" s="19">
        <v>668</v>
      </c>
      <c r="W168" s="18">
        <v>26.2992125984252</v>
      </c>
      <c r="X168" s="19">
        <v>226</v>
      </c>
      <c r="Y168" s="18">
        <v>8.8976377952755907</v>
      </c>
      <c r="Z168" s="19">
        <v>308.01800000000003</v>
      </c>
      <c r="AA168" s="18">
        <v>12.126692913385829</v>
      </c>
      <c r="AB168" s="19">
        <v>246.3</v>
      </c>
      <c r="AC168" s="18">
        <v>9.6999999999999993</v>
      </c>
      <c r="AD168" s="19">
        <v>324.26228105542754</v>
      </c>
      <c r="AE168" s="18">
        <v>12.766231537615258</v>
      </c>
      <c r="AF168" s="19">
        <v>2037.3999999999999</v>
      </c>
      <c r="AG168" s="18">
        <v>80.212598425196845</v>
      </c>
      <c r="AH168" s="19">
        <v>490.81980289584766</v>
      </c>
      <c r="AI168" s="19">
        <v>789.88416609404146</v>
      </c>
      <c r="AJ168" s="18">
        <v>7</v>
      </c>
      <c r="AK168" s="18" t="s">
        <v>19</v>
      </c>
      <c r="AL168" s="17">
        <v>1653</v>
      </c>
      <c r="AM168" s="17" t="s">
        <v>312</v>
      </c>
      <c r="AN168" s="17">
        <v>50</v>
      </c>
      <c r="AO168" s="17" t="s">
        <v>312</v>
      </c>
      <c r="AP168" s="18" t="s">
        <v>92</v>
      </c>
      <c r="AQ168" s="18" t="s">
        <v>34</v>
      </c>
      <c r="AR168" s="38">
        <v>4981910741244</v>
      </c>
      <c r="AS168" s="38"/>
      <c r="AT168" s="11" t="s">
        <v>338</v>
      </c>
      <c r="AU168" s="11" t="s">
        <v>362</v>
      </c>
    </row>
    <row r="169" spans="1:47" ht="12.65" customHeight="1">
      <c r="A169" s="10" t="s">
        <v>247</v>
      </c>
      <c r="B169" s="10" t="s">
        <v>243</v>
      </c>
      <c r="C169" s="10" t="s">
        <v>244</v>
      </c>
      <c r="D169" s="10" t="s">
        <v>248</v>
      </c>
      <c r="E169" s="10" t="s">
        <v>246</v>
      </c>
      <c r="F169" s="10">
        <v>225</v>
      </c>
      <c r="G169" s="10">
        <v>55</v>
      </c>
      <c r="H169" s="10">
        <v>17</v>
      </c>
      <c r="I169" s="10" t="s">
        <v>71</v>
      </c>
      <c r="J169" s="11" t="s">
        <v>218</v>
      </c>
      <c r="K169" s="11" t="s">
        <v>142</v>
      </c>
      <c r="L169" s="11" t="s">
        <v>229</v>
      </c>
      <c r="M169" s="11">
        <v>138240</v>
      </c>
      <c r="N169" s="22">
        <v>317</v>
      </c>
      <c r="O169" s="46">
        <f>ROUND(N169*0.7,0)</f>
        <v>222</v>
      </c>
      <c r="Q169" s="48">
        <v>0.107738</v>
      </c>
      <c r="R169" s="18">
        <v>12.5</v>
      </c>
      <c r="S169" s="18">
        <v>27.557749999999999</v>
      </c>
      <c r="T169" s="18">
        <v>9</v>
      </c>
      <c r="U169" s="19">
        <v>11.338200000000001</v>
      </c>
      <c r="V169" s="19">
        <v>680</v>
      </c>
      <c r="W169" s="18">
        <v>26.771653543307089</v>
      </c>
      <c r="X169" s="19">
        <v>233</v>
      </c>
      <c r="Y169" s="18">
        <v>9.1732283464566926</v>
      </c>
      <c r="Z169" s="19">
        <v>312.69799999999998</v>
      </c>
      <c r="AA169" s="18">
        <v>12.310944881889764</v>
      </c>
      <c r="AB169" s="19">
        <v>254</v>
      </c>
      <c r="AC169" s="18">
        <v>10</v>
      </c>
      <c r="AD169" s="19">
        <v>330.08735197259097</v>
      </c>
      <c r="AE169" s="18">
        <v>12.995565038290984</v>
      </c>
      <c r="AF169" s="19">
        <v>2074</v>
      </c>
      <c r="AG169" s="18">
        <v>81.653543307086622</v>
      </c>
      <c r="AH169" s="19">
        <v>482.15827696239154</v>
      </c>
      <c r="AI169" s="19">
        <v>775.94503375120541</v>
      </c>
      <c r="AJ169" s="18">
        <v>7</v>
      </c>
      <c r="AK169" s="18" t="s">
        <v>16</v>
      </c>
      <c r="AL169" s="17">
        <v>1819</v>
      </c>
      <c r="AM169" s="17" t="s">
        <v>312</v>
      </c>
      <c r="AN169" s="17">
        <v>50</v>
      </c>
      <c r="AO169" s="17" t="s">
        <v>312</v>
      </c>
      <c r="AP169" s="18" t="s">
        <v>22</v>
      </c>
      <c r="AQ169" s="18" t="s">
        <v>17</v>
      </c>
      <c r="AR169" s="38">
        <v>4981910742807</v>
      </c>
      <c r="AS169" s="38"/>
      <c r="AT169" s="11" t="s">
        <v>338</v>
      </c>
      <c r="AU169" s="11" t="s">
        <v>362</v>
      </c>
    </row>
    <row r="170" spans="1:47" ht="12.65" customHeight="1">
      <c r="A170" s="10" t="s">
        <v>247</v>
      </c>
      <c r="B170" s="10" t="s">
        <v>243</v>
      </c>
      <c r="C170" s="10" t="s">
        <v>244</v>
      </c>
      <c r="D170" s="10" t="s">
        <v>248</v>
      </c>
      <c r="E170" s="10" t="s">
        <v>246</v>
      </c>
      <c r="F170" s="10">
        <v>235</v>
      </c>
      <c r="G170" s="10">
        <v>55</v>
      </c>
      <c r="H170" s="10">
        <v>17</v>
      </c>
      <c r="I170" s="10" t="s">
        <v>128</v>
      </c>
      <c r="J170" s="11" t="s">
        <v>218</v>
      </c>
      <c r="K170" s="11" t="s">
        <v>146</v>
      </c>
      <c r="L170" s="11" t="s">
        <v>229</v>
      </c>
      <c r="M170" s="13">
        <v>110160</v>
      </c>
      <c r="N170" s="22">
        <v>335</v>
      </c>
      <c r="O170" s="46">
        <f>ROUND(N170*0.7,0)</f>
        <v>235</v>
      </c>
      <c r="Q170" s="48">
        <v>0.116644</v>
      </c>
      <c r="R170" s="18">
        <v>13.3</v>
      </c>
      <c r="S170" s="18">
        <v>29.321445999999998</v>
      </c>
      <c r="T170" s="18">
        <v>9.5</v>
      </c>
      <c r="U170" s="19">
        <v>11.9681</v>
      </c>
      <c r="V170" s="19">
        <v>690</v>
      </c>
      <c r="W170" s="18">
        <v>27.165354330708663</v>
      </c>
      <c r="X170" s="19">
        <v>245</v>
      </c>
      <c r="Y170" s="18">
        <v>9.6456692913385833</v>
      </c>
      <c r="Z170" s="19">
        <v>316.59800000000001</v>
      </c>
      <c r="AA170" s="18">
        <v>12.464488188976379</v>
      </c>
      <c r="AB170" s="19">
        <v>267.10000000000002</v>
      </c>
      <c r="AC170" s="18">
        <v>10.5</v>
      </c>
      <c r="AD170" s="19">
        <v>334.94157773689375</v>
      </c>
      <c r="AE170" s="18">
        <v>13.186676288854086</v>
      </c>
      <c r="AF170" s="19">
        <v>2104.5</v>
      </c>
      <c r="AG170" s="18">
        <v>82.854330708661422</v>
      </c>
      <c r="AH170" s="19">
        <v>475.17047584699452</v>
      </c>
      <c r="AI170" s="19">
        <v>764.6994535519126</v>
      </c>
      <c r="AJ170" s="18">
        <v>7.5</v>
      </c>
      <c r="AK170" s="18" t="s">
        <v>91</v>
      </c>
      <c r="AL170" s="17">
        <v>1929</v>
      </c>
      <c r="AM170" s="17" t="s">
        <v>312</v>
      </c>
      <c r="AN170" s="17">
        <v>50</v>
      </c>
      <c r="AO170" s="17" t="s">
        <v>312</v>
      </c>
      <c r="AP170" s="18" t="s">
        <v>22</v>
      </c>
      <c r="AQ170" s="18" t="s">
        <v>17</v>
      </c>
      <c r="AR170" s="38">
        <v>4981910756323</v>
      </c>
      <c r="AS170" s="38"/>
      <c r="AT170" s="11" t="s">
        <v>338</v>
      </c>
      <c r="AU170" s="11" t="s">
        <v>362</v>
      </c>
    </row>
    <row r="171" spans="1:47" ht="12.65" customHeight="1">
      <c r="A171" s="10" t="s">
        <v>247</v>
      </c>
      <c r="B171" s="10" t="s">
        <v>243</v>
      </c>
      <c r="C171" s="10" t="s">
        <v>244</v>
      </c>
      <c r="D171" s="10" t="s">
        <v>248</v>
      </c>
      <c r="E171" s="10" t="s">
        <v>246</v>
      </c>
      <c r="F171" s="10">
        <v>205</v>
      </c>
      <c r="G171" s="10">
        <v>50</v>
      </c>
      <c r="H171" s="10">
        <v>17</v>
      </c>
      <c r="I171" s="10" t="s">
        <v>73</v>
      </c>
      <c r="K171" s="11" t="s">
        <v>43</v>
      </c>
      <c r="L171" s="11" t="s">
        <v>229</v>
      </c>
      <c r="M171" s="11">
        <v>138270</v>
      </c>
      <c r="N171" s="22">
        <v>299</v>
      </c>
      <c r="O171" s="46">
        <f>ROUND(N171*0.7,0)</f>
        <v>209</v>
      </c>
      <c r="Q171" s="48">
        <v>8.7107000000000004E-2</v>
      </c>
      <c r="R171" s="18">
        <v>10.199999999999999</v>
      </c>
      <c r="S171" s="18">
        <v>22.487123999999998</v>
      </c>
      <c r="T171" s="18">
        <v>9</v>
      </c>
      <c r="U171" s="19">
        <v>11.338200000000001</v>
      </c>
      <c r="V171" s="19">
        <v>638</v>
      </c>
      <c r="W171" s="18">
        <v>25.118110236220474</v>
      </c>
      <c r="X171" s="19">
        <v>214</v>
      </c>
      <c r="Y171" s="18">
        <v>8.4251968503937018</v>
      </c>
      <c r="Z171" s="19">
        <v>296.31799999999998</v>
      </c>
      <c r="AA171" s="18">
        <v>11.666062992125985</v>
      </c>
      <c r="AB171" s="19">
        <v>233.3</v>
      </c>
      <c r="AC171" s="18">
        <v>9.1999999999999993</v>
      </c>
      <c r="AD171" s="19">
        <v>309.69960376251913</v>
      </c>
      <c r="AE171" s="18">
        <v>12.19289778592595</v>
      </c>
      <c r="AF171" s="19">
        <v>1945.8999999999999</v>
      </c>
      <c r="AG171" s="18">
        <v>76.610236220472444</v>
      </c>
      <c r="AH171" s="19">
        <v>513.8991039724549</v>
      </c>
      <c r="AI171" s="19">
        <v>827.0260547818491</v>
      </c>
      <c r="AJ171" s="18">
        <v>6.5</v>
      </c>
      <c r="AK171" s="18" t="s">
        <v>81</v>
      </c>
      <c r="AL171" s="17">
        <v>1279</v>
      </c>
      <c r="AM171" s="17" t="s">
        <v>312</v>
      </c>
      <c r="AN171" s="17">
        <v>44</v>
      </c>
      <c r="AO171" s="17" t="s">
        <v>312</v>
      </c>
      <c r="AP171" s="18" t="s">
        <v>92</v>
      </c>
      <c r="AQ171" s="18" t="s">
        <v>34</v>
      </c>
      <c r="AR171" s="38">
        <v>4981910742777</v>
      </c>
      <c r="AS171" s="38"/>
      <c r="AT171" s="11" t="s">
        <v>338</v>
      </c>
      <c r="AU171" s="11" t="s">
        <v>362</v>
      </c>
    </row>
    <row r="172" spans="1:47" ht="12.65" customHeight="1">
      <c r="A172" s="10" t="s">
        <v>247</v>
      </c>
      <c r="B172" s="10" t="s">
        <v>243</v>
      </c>
      <c r="C172" s="10" t="s">
        <v>244</v>
      </c>
      <c r="D172" s="10" t="s">
        <v>248</v>
      </c>
      <c r="E172" s="10" t="s">
        <v>246</v>
      </c>
      <c r="F172" s="10">
        <v>215</v>
      </c>
      <c r="G172" s="10">
        <v>50</v>
      </c>
      <c r="H172" s="10">
        <v>17</v>
      </c>
      <c r="I172" s="10" t="s">
        <v>88</v>
      </c>
      <c r="K172" s="11" t="s">
        <v>49</v>
      </c>
      <c r="L172" s="11" t="s">
        <v>229</v>
      </c>
      <c r="M172" s="11">
        <v>138130</v>
      </c>
      <c r="N172" s="22">
        <v>315</v>
      </c>
      <c r="O172" s="46">
        <f>ROUND(N172*0.7,0)</f>
        <v>221</v>
      </c>
      <c r="Q172" s="48">
        <v>9.4897999999999996E-2</v>
      </c>
      <c r="R172" s="18">
        <v>11</v>
      </c>
      <c r="S172" s="18">
        <v>24.250819999999997</v>
      </c>
      <c r="T172" s="18">
        <v>9</v>
      </c>
      <c r="U172" s="19">
        <v>11.338200000000001</v>
      </c>
      <c r="V172" s="19">
        <v>648</v>
      </c>
      <c r="W172" s="18">
        <v>25.511811023622048</v>
      </c>
      <c r="X172" s="19">
        <v>226</v>
      </c>
      <c r="Y172" s="18">
        <v>8.8976377952755907</v>
      </c>
      <c r="Z172" s="19">
        <v>300.21800000000002</v>
      </c>
      <c r="AA172" s="18">
        <v>11.8196062992126</v>
      </c>
      <c r="AB172" s="19">
        <v>246.3</v>
      </c>
      <c r="AC172" s="18">
        <v>9.6999999999999993</v>
      </c>
      <c r="AD172" s="19">
        <v>314.55382952682191</v>
      </c>
      <c r="AE172" s="18">
        <v>12.384009036489052</v>
      </c>
      <c r="AF172" s="19">
        <v>1976.3999999999999</v>
      </c>
      <c r="AG172" s="18">
        <v>77.811023622047244</v>
      </c>
      <c r="AH172" s="19">
        <v>505.96856224448493</v>
      </c>
      <c r="AI172" s="19">
        <v>814.26330702286987</v>
      </c>
      <c r="AJ172" s="18">
        <v>7</v>
      </c>
      <c r="AK172" s="18" t="s">
        <v>19</v>
      </c>
      <c r="AL172" s="17">
        <v>1356</v>
      </c>
      <c r="AM172" s="17" t="s">
        <v>312</v>
      </c>
      <c r="AN172" s="17">
        <v>44</v>
      </c>
      <c r="AO172" s="17" t="s">
        <v>312</v>
      </c>
      <c r="AP172" s="18" t="s">
        <v>92</v>
      </c>
      <c r="AQ172" s="18" t="s">
        <v>34</v>
      </c>
      <c r="AR172" s="38">
        <v>4981910741183</v>
      </c>
      <c r="AS172" s="38"/>
      <c r="AT172" s="11" t="s">
        <v>338</v>
      </c>
      <c r="AU172" s="11" t="s">
        <v>362</v>
      </c>
    </row>
    <row r="173" spans="1:47" ht="12.65" customHeight="1">
      <c r="A173" s="10" t="s">
        <v>247</v>
      </c>
      <c r="B173" s="10" t="s">
        <v>243</v>
      </c>
      <c r="C173" s="10" t="s">
        <v>244</v>
      </c>
      <c r="D173" s="10" t="s">
        <v>248</v>
      </c>
      <c r="E173" s="10" t="s">
        <v>246</v>
      </c>
      <c r="F173" s="10">
        <v>225</v>
      </c>
      <c r="G173" s="10">
        <v>50</v>
      </c>
      <c r="H173" s="10">
        <v>17</v>
      </c>
      <c r="I173" s="10" t="s">
        <v>89</v>
      </c>
      <c r="K173" s="11" t="s">
        <v>51</v>
      </c>
      <c r="L173" s="11" t="s">
        <v>229</v>
      </c>
      <c r="M173" s="11">
        <v>138140</v>
      </c>
      <c r="N173" s="22">
        <v>334</v>
      </c>
      <c r="O173" s="46">
        <f>ROUND(N173*0.7,0)</f>
        <v>234</v>
      </c>
      <c r="Q173" s="48">
        <v>0.100881</v>
      </c>
      <c r="R173" s="18">
        <v>11.1</v>
      </c>
      <c r="S173" s="18">
        <v>24.471281999999999</v>
      </c>
      <c r="T173" s="18">
        <v>9</v>
      </c>
      <c r="U173" s="19">
        <v>11.338200000000001</v>
      </c>
      <c r="V173" s="19">
        <v>658</v>
      </c>
      <c r="W173" s="18">
        <v>25.905511811023622</v>
      </c>
      <c r="X173" s="19">
        <v>233</v>
      </c>
      <c r="Y173" s="18">
        <v>9.1732283464566926</v>
      </c>
      <c r="Z173" s="19">
        <v>304.11799999999999</v>
      </c>
      <c r="AA173" s="18">
        <v>11.973149606299213</v>
      </c>
      <c r="AB173" s="19">
        <v>254</v>
      </c>
      <c r="AC173" s="18">
        <v>10</v>
      </c>
      <c r="AD173" s="19">
        <v>319.40805529112475</v>
      </c>
      <c r="AE173" s="18">
        <v>12.575120287052156</v>
      </c>
      <c r="AF173" s="19">
        <v>2006.8999999999999</v>
      </c>
      <c r="AG173" s="18">
        <v>79.011811023622045</v>
      </c>
      <c r="AH173" s="19">
        <v>498.27907041706118</v>
      </c>
      <c r="AI173" s="19">
        <v>801.8884847276895</v>
      </c>
      <c r="AJ173" s="18">
        <v>7</v>
      </c>
      <c r="AK173" s="18" t="s">
        <v>16</v>
      </c>
      <c r="AL173" s="17">
        <v>1477</v>
      </c>
      <c r="AM173" s="17" t="s">
        <v>312</v>
      </c>
      <c r="AN173" s="17">
        <v>44</v>
      </c>
      <c r="AO173" s="17" t="s">
        <v>312</v>
      </c>
      <c r="AP173" s="18" t="s">
        <v>92</v>
      </c>
      <c r="AQ173" s="18" t="s">
        <v>34</v>
      </c>
      <c r="AR173" s="38">
        <v>4981910741107</v>
      </c>
      <c r="AS173" s="38"/>
      <c r="AT173" s="11" t="s">
        <v>338</v>
      </c>
      <c r="AU173" s="11" t="s">
        <v>362</v>
      </c>
    </row>
    <row r="174" spans="1:47" ht="12.65" customHeight="1">
      <c r="A174" s="10" t="s">
        <v>247</v>
      </c>
      <c r="B174" s="10" t="s">
        <v>243</v>
      </c>
      <c r="C174" s="10" t="s">
        <v>244</v>
      </c>
      <c r="D174" s="10" t="s">
        <v>248</v>
      </c>
      <c r="E174" s="10" t="s">
        <v>246</v>
      </c>
      <c r="F174" s="10">
        <v>215</v>
      </c>
      <c r="G174" s="10">
        <v>45</v>
      </c>
      <c r="H174" s="10">
        <v>17</v>
      </c>
      <c r="I174" s="10" t="s">
        <v>182</v>
      </c>
      <c r="K174" s="11" t="s">
        <v>195</v>
      </c>
      <c r="L174" s="11" t="s">
        <v>229</v>
      </c>
      <c r="M174" s="11">
        <v>139190</v>
      </c>
      <c r="N174" s="22">
        <v>331</v>
      </c>
      <c r="O174" s="46">
        <f>ROUND(N174*0.7,0)</f>
        <v>232</v>
      </c>
      <c r="Q174" s="48">
        <v>8.3469000000000002E-2</v>
      </c>
      <c r="R174" s="18">
        <v>10</v>
      </c>
      <c r="S174" s="18">
        <v>22.046199999999999</v>
      </c>
      <c r="T174" s="18">
        <v>9</v>
      </c>
      <c r="U174" s="19">
        <v>11.338200000000001</v>
      </c>
      <c r="V174" s="19">
        <v>626</v>
      </c>
      <c r="W174" s="18">
        <v>24.645669291338585</v>
      </c>
      <c r="X174" s="19">
        <v>213</v>
      </c>
      <c r="Y174" s="18">
        <v>8.3858267716535444</v>
      </c>
      <c r="Z174" s="19">
        <v>291.63799999999998</v>
      </c>
      <c r="AA174" s="18">
        <v>11.481811023622047</v>
      </c>
      <c r="AB174" s="19">
        <v>232.2</v>
      </c>
      <c r="AC174" s="18">
        <v>9.1</v>
      </c>
      <c r="AD174" s="19">
        <v>303.87453284535576</v>
      </c>
      <c r="AE174" s="18">
        <v>11.963564285250227</v>
      </c>
      <c r="AF174" s="19">
        <v>1909.3</v>
      </c>
      <c r="AG174" s="18">
        <v>75.169291338582681</v>
      </c>
      <c r="AH174" s="19">
        <v>523.75020500707058</v>
      </c>
      <c r="AI174" s="19">
        <v>842.87958937830615</v>
      </c>
      <c r="AJ174" s="18">
        <v>7</v>
      </c>
      <c r="AK174" s="18" t="s">
        <v>30</v>
      </c>
      <c r="AL174" s="17">
        <v>1201</v>
      </c>
      <c r="AM174" s="17" t="s">
        <v>312</v>
      </c>
      <c r="AN174" s="17">
        <v>44</v>
      </c>
      <c r="AO174" s="17" t="s">
        <v>312</v>
      </c>
      <c r="AP174" s="18" t="s">
        <v>92</v>
      </c>
      <c r="AQ174" s="18" t="s">
        <v>34</v>
      </c>
      <c r="AR174" s="38">
        <v>4981910744375</v>
      </c>
      <c r="AS174" s="38"/>
      <c r="AT174" s="11" t="s">
        <v>338</v>
      </c>
      <c r="AU174" s="11" t="s">
        <v>362</v>
      </c>
    </row>
    <row r="175" spans="1:47" ht="12.65" customHeight="1">
      <c r="A175" s="10" t="s">
        <v>247</v>
      </c>
      <c r="B175" s="10" t="s">
        <v>243</v>
      </c>
      <c r="C175" s="10" t="s">
        <v>244</v>
      </c>
      <c r="D175" s="10" t="s">
        <v>248</v>
      </c>
      <c r="E175" s="10" t="s">
        <v>246</v>
      </c>
      <c r="F175" s="10">
        <v>225</v>
      </c>
      <c r="G175" s="10">
        <v>45</v>
      </c>
      <c r="H175" s="10">
        <v>17</v>
      </c>
      <c r="I175" s="10" t="s">
        <v>183</v>
      </c>
      <c r="K175" s="11" t="s">
        <v>49</v>
      </c>
      <c r="L175" s="11" t="s">
        <v>229</v>
      </c>
      <c r="M175" s="11">
        <v>139200</v>
      </c>
      <c r="N175" s="22">
        <v>339</v>
      </c>
      <c r="O175" s="46">
        <f>ROUND(N175*0.7,0)</f>
        <v>237</v>
      </c>
      <c r="Q175" s="48">
        <v>9.0440000000000006E-2</v>
      </c>
      <c r="R175" s="18">
        <v>10.4</v>
      </c>
      <c r="S175" s="18">
        <v>22.928048</v>
      </c>
      <c r="T175" s="18">
        <v>9</v>
      </c>
      <c r="U175" s="19">
        <v>11.338200000000001</v>
      </c>
      <c r="V175" s="19">
        <v>634</v>
      </c>
      <c r="W175" s="18">
        <v>24.960629921259844</v>
      </c>
      <c r="X175" s="19">
        <v>225</v>
      </c>
      <c r="Y175" s="18">
        <v>8.8582677165354333</v>
      </c>
      <c r="Z175" s="19">
        <v>294.75799999999998</v>
      </c>
      <c r="AA175" s="18">
        <v>11.604645669291338</v>
      </c>
      <c r="AB175" s="19">
        <v>245.3</v>
      </c>
      <c r="AC175" s="18">
        <v>9.6999999999999993</v>
      </c>
      <c r="AD175" s="19">
        <v>307.75791345679801</v>
      </c>
      <c r="AE175" s="18">
        <v>12.116453285700709</v>
      </c>
      <c r="AF175" s="19">
        <v>1933.6999999999998</v>
      </c>
      <c r="AG175" s="18">
        <v>76.129921259842519</v>
      </c>
      <c r="AH175" s="19">
        <v>517.14136961265967</v>
      </c>
      <c r="AI175" s="19">
        <v>832.24388478047274</v>
      </c>
      <c r="AJ175" s="18">
        <v>7.5</v>
      </c>
      <c r="AK175" s="18" t="s">
        <v>77</v>
      </c>
      <c r="AL175" s="17">
        <v>1356</v>
      </c>
      <c r="AM175" s="17" t="s">
        <v>312</v>
      </c>
      <c r="AN175" s="17">
        <v>44</v>
      </c>
      <c r="AO175" s="17" t="s">
        <v>312</v>
      </c>
      <c r="AP175" s="18" t="s">
        <v>92</v>
      </c>
      <c r="AQ175" s="18" t="s">
        <v>34</v>
      </c>
      <c r="AR175" s="38">
        <v>4981910744320</v>
      </c>
      <c r="AS175" s="38"/>
      <c r="AT175" s="11" t="s">
        <v>338</v>
      </c>
      <c r="AU175" s="11" t="s">
        <v>362</v>
      </c>
    </row>
    <row r="176" spans="1:47" ht="12.5" customHeight="1">
      <c r="A176" s="10" t="s">
        <v>247</v>
      </c>
      <c r="B176" s="10" t="s">
        <v>243</v>
      </c>
      <c r="C176" s="10" t="s">
        <v>244</v>
      </c>
      <c r="D176" s="10" t="s">
        <v>248</v>
      </c>
      <c r="E176" s="10" t="s">
        <v>246</v>
      </c>
      <c r="F176" s="10">
        <v>235</v>
      </c>
      <c r="G176" s="10">
        <v>45</v>
      </c>
      <c r="H176" s="10">
        <v>17</v>
      </c>
      <c r="I176" s="10" t="s">
        <v>184</v>
      </c>
      <c r="K176" s="11" t="s">
        <v>51</v>
      </c>
      <c r="L176" s="11" t="s">
        <v>229</v>
      </c>
      <c r="M176" s="11">
        <v>138150</v>
      </c>
      <c r="N176" s="22">
        <v>355</v>
      </c>
      <c r="O176" s="46">
        <f>ROUND(N176*0.7,0)</f>
        <v>249</v>
      </c>
      <c r="Q176" s="48">
        <v>9.7877000000000006E-2</v>
      </c>
      <c r="R176" s="18">
        <v>11</v>
      </c>
      <c r="S176" s="18">
        <v>24.250819999999997</v>
      </c>
      <c r="T176" s="18">
        <v>9</v>
      </c>
      <c r="U176" s="19">
        <v>11.338200000000001</v>
      </c>
      <c r="V176" s="19">
        <v>644</v>
      </c>
      <c r="W176" s="18">
        <v>25.354330708661418</v>
      </c>
      <c r="X176" s="19">
        <v>236</v>
      </c>
      <c r="Y176" s="18">
        <v>9.2913385826771666</v>
      </c>
      <c r="Z176" s="19">
        <v>298.65800000000002</v>
      </c>
      <c r="AA176" s="18">
        <v>11.758188976377953</v>
      </c>
      <c r="AB176" s="19">
        <v>257.2</v>
      </c>
      <c r="AC176" s="18">
        <v>10.1</v>
      </c>
      <c r="AD176" s="19">
        <v>312.61213922110079</v>
      </c>
      <c r="AE176" s="18">
        <v>12.307564536263811</v>
      </c>
      <c r="AF176" s="19">
        <v>1964.1999999999998</v>
      </c>
      <c r="AG176" s="18">
        <v>77.330708661417319</v>
      </c>
      <c r="AH176" s="19">
        <v>509.11122412177991</v>
      </c>
      <c r="AI176" s="19">
        <v>819.32084309133495</v>
      </c>
      <c r="AJ176" s="18">
        <v>8</v>
      </c>
      <c r="AK176" s="18" t="s">
        <v>101</v>
      </c>
      <c r="AL176" s="17">
        <v>1477</v>
      </c>
      <c r="AM176" s="17" t="s">
        <v>312</v>
      </c>
      <c r="AN176" s="17">
        <v>44</v>
      </c>
      <c r="AO176" s="17" t="s">
        <v>312</v>
      </c>
      <c r="AP176" s="18" t="s">
        <v>92</v>
      </c>
      <c r="AQ176" s="18" t="s">
        <v>34</v>
      </c>
      <c r="AR176" s="38">
        <v>4981910741213</v>
      </c>
      <c r="AS176" s="38"/>
      <c r="AT176" s="11" t="s">
        <v>338</v>
      </c>
      <c r="AU176" s="11" t="s">
        <v>362</v>
      </c>
    </row>
    <row r="177" spans="1:47" ht="12.65" customHeight="1">
      <c r="A177" s="10" t="s">
        <v>247</v>
      </c>
      <c r="B177" s="10" t="s">
        <v>243</v>
      </c>
      <c r="C177" s="10" t="s">
        <v>244</v>
      </c>
      <c r="D177" s="10" t="s">
        <v>248</v>
      </c>
      <c r="E177" s="10" t="s">
        <v>246</v>
      </c>
      <c r="F177" s="10">
        <v>245</v>
      </c>
      <c r="G177" s="10">
        <v>40</v>
      </c>
      <c r="H177" s="10">
        <v>17</v>
      </c>
      <c r="I177" s="10" t="s">
        <v>205</v>
      </c>
      <c r="J177" s="11" t="s">
        <v>218</v>
      </c>
      <c r="K177" s="11" t="s">
        <v>56</v>
      </c>
      <c r="L177" s="11" t="s">
        <v>229</v>
      </c>
      <c r="M177" s="11">
        <v>139260</v>
      </c>
      <c r="N177" s="22">
        <v>422</v>
      </c>
      <c r="O177" s="46">
        <f>ROUND(N177*0.7,0)</f>
        <v>295</v>
      </c>
      <c r="Q177" s="48">
        <v>9.7807000000000005E-2</v>
      </c>
      <c r="R177" s="18">
        <v>11.4</v>
      </c>
      <c r="S177" s="18">
        <v>25.132667999999999</v>
      </c>
      <c r="T177" s="18">
        <v>9</v>
      </c>
      <c r="U177" s="19">
        <v>11.338200000000001</v>
      </c>
      <c r="V177" s="19">
        <v>628</v>
      </c>
      <c r="W177" s="18">
        <v>24.7244094488189</v>
      </c>
      <c r="X177" s="19">
        <v>248</v>
      </c>
      <c r="Y177" s="18">
        <v>9.7637795275590555</v>
      </c>
      <c r="Z177" s="19">
        <v>292.41800000000001</v>
      </c>
      <c r="AA177" s="18">
        <v>11.51251968503937</v>
      </c>
      <c r="AB177" s="19">
        <v>270.3</v>
      </c>
      <c r="AC177" s="18">
        <v>10.6</v>
      </c>
      <c r="AD177" s="19">
        <v>304.84537799821629</v>
      </c>
      <c r="AE177" s="18">
        <v>12.001786535362847</v>
      </c>
      <c r="AF177" s="19">
        <v>1915.3999999999999</v>
      </c>
      <c r="AG177" s="18">
        <v>75.40944881889763</v>
      </c>
      <c r="AH177" s="19">
        <v>522.08221072360868</v>
      </c>
      <c r="AI177" s="19">
        <v>840.19525947582758</v>
      </c>
      <c r="AJ177" s="18">
        <v>8.5</v>
      </c>
      <c r="AK177" s="18" t="s">
        <v>120</v>
      </c>
      <c r="AL177" s="17">
        <v>1521</v>
      </c>
      <c r="AM177" s="17" t="s">
        <v>312</v>
      </c>
      <c r="AN177" s="17">
        <v>50</v>
      </c>
      <c r="AO177" s="17" t="s">
        <v>312</v>
      </c>
      <c r="AP177" s="18" t="s">
        <v>92</v>
      </c>
      <c r="AQ177" s="18" t="s">
        <v>34</v>
      </c>
      <c r="AR177" s="38">
        <v>4981910744467</v>
      </c>
      <c r="AS177" s="38"/>
      <c r="AT177" s="11" t="s">
        <v>338</v>
      </c>
      <c r="AU177" s="11" t="s">
        <v>362</v>
      </c>
    </row>
    <row r="178" spans="1:47" ht="12.65" customHeight="1">
      <c r="A178" s="10" t="s">
        <v>247</v>
      </c>
      <c r="B178" s="10" t="s">
        <v>243</v>
      </c>
      <c r="C178" s="10" t="s">
        <v>244</v>
      </c>
      <c r="D178" s="10" t="s">
        <v>248</v>
      </c>
      <c r="E178" s="10" t="s">
        <v>246</v>
      </c>
      <c r="F178" s="10">
        <v>235</v>
      </c>
      <c r="G178" s="10">
        <v>65</v>
      </c>
      <c r="H178" s="10">
        <v>18</v>
      </c>
      <c r="I178" s="10" t="s">
        <v>116</v>
      </c>
      <c r="J178" s="11" t="s">
        <v>218</v>
      </c>
      <c r="K178" s="11" t="s">
        <v>222</v>
      </c>
      <c r="L178" s="11" t="s">
        <v>229</v>
      </c>
      <c r="M178" s="11">
        <v>110210</v>
      </c>
      <c r="N178" s="22">
        <v>328</v>
      </c>
      <c r="O178" s="46">
        <f>ROUND(N178*0.7,0)</f>
        <v>230</v>
      </c>
      <c r="Q178" s="48">
        <v>0.13972000000000001</v>
      </c>
      <c r="R178" s="18">
        <v>15.9</v>
      </c>
      <c r="S178" s="18">
        <v>35.053457999999999</v>
      </c>
      <c r="T178" s="18">
        <v>10.4</v>
      </c>
      <c r="U178" s="19">
        <v>13.101920000000002</v>
      </c>
      <c r="V178" s="19">
        <v>763</v>
      </c>
      <c r="W178" s="18">
        <v>30.039370078740159</v>
      </c>
      <c r="X178" s="19">
        <v>240</v>
      </c>
      <c r="Y178" s="18">
        <v>9.4488188976377963</v>
      </c>
      <c r="Z178" s="19">
        <v>347.86200000000002</v>
      </c>
      <c r="AA178" s="18">
        <v>13.695354330708662</v>
      </c>
      <c r="AB178" s="19">
        <v>261.60000000000002</v>
      </c>
      <c r="AC178" s="18">
        <v>10.3</v>
      </c>
      <c r="AD178" s="19">
        <v>370.37742581630425</v>
      </c>
      <c r="AE178" s="18">
        <v>14.581788417964734</v>
      </c>
      <c r="AF178" s="19">
        <v>2327.15</v>
      </c>
      <c r="AG178" s="18">
        <v>91.620078740157496</v>
      </c>
      <c r="AH178" s="19">
        <v>429.7085561394839</v>
      </c>
      <c r="AI178" s="19">
        <v>691.53685838901663</v>
      </c>
      <c r="AJ178" s="18">
        <v>7</v>
      </c>
      <c r="AK178" s="18" t="s">
        <v>91</v>
      </c>
      <c r="AL178" s="17">
        <v>2337</v>
      </c>
      <c r="AM178" s="17" t="s">
        <v>312</v>
      </c>
      <c r="AN178" s="17">
        <v>50</v>
      </c>
      <c r="AO178" s="17" t="s">
        <v>312</v>
      </c>
      <c r="AP178" s="18" t="s">
        <v>22</v>
      </c>
      <c r="AQ178" s="18" t="s">
        <v>17</v>
      </c>
      <c r="AR178" s="38">
        <v>4981910756156</v>
      </c>
      <c r="AS178" s="38"/>
      <c r="AT178" s="11" t="s">
        <v>338</v>
      </c>
      <c r="AU178" s="11" t="s">
        <v>362</v>
      </c>
    </row>
    <row r="179" spans="1:47" ht="12.65" customHeight="1">
      <c r="A179" s="10" t="s">
        <v>247</v>
      </c>
      <c r="B179" s="10" t="s">
        <v>243</v>
      </c>
      <c r="C179" s="10" t="s">
        <v>244</v>
      </c>
      <c r="D179" s="10" t="s">
        <v>248</v>
      </c>
      <c r="E179" s="10" t="s">
        <v>246</v>
      </c>
      <c r="F179" s="10">
        <v>225</v>
      </c>
      <c r="G179" s="10">
        <v>60</v>
      </c>
      <c r="H179" s="10">
        <v>18</v>
      </c>
      <c r="I179" s="10" t="s">
        <v>166</v>
      </c>
      <c r="J179" s="11" t="s">
        <v>218</v>
      </c>
      <c r="K179" s="11" t="s">
        <v>209</v>
      </c>
      <c r="L179" s="11" t="s">
        <v>229</v>
      </c>
      <c r="M179" s="11">
        <v>138190</v>
      </c>
      <c r="N179" s="22">
        <v>327</v>
      </c>
      <c r="O179" s="46">
        <f>ROUND(N179*0.7,0)</f>
        <v>229</v>
      </c>
      <c r="Q179" s="48">
        <v>0.120504</v>
      </c>
      <c r="R179" s="18">
        <v>13.5</v>
      </c>
      <c r="S179" s="18">
        <v>29.762369999999997</v>
      </c>
      <c r="T179" s="18">
        <v>9</v>
      </c>
      <c r="U179" s="19">
        <v>11.338200000000001</v>
      </c>
      <c r="V179" s="19">
        <v>727</v>
      </c>
      <c r="W179" s="18">
        <v>28.622047244094489</v>
      </c>
      <c r="X179" s="19">
        <v>228</v>
      </c>
      <c r="Y179" s="18">
        <v>8.9763779527559056</v>
      </c>
      <c r="Z179" s="19">
        <v>333.822</v>
      </c>
      <c r="AA179" s="18">
        <v>13.142598425196852</v>
      </c>
      <c r="AB179" s="19">
        <v>248.5</v>
      </c>
      <c r="AC179" s="18">
        <v>9.8000000000000007</v>
      </c>
      <c r="AD179" s="19">
        <v>352.90221306481413</v>
      </c>
      <c r="AE179" s="18">
        <v>13.893787915937565</v>
      </c>
      <c r="AF179" s="19">
        <v>2217.35</v>
      </c>
      <c r="AG179" s="18">
        <v>87.297244094488192</v>
      </c>
      <c r="AH179" s="19">
        <v>450.98710912575825</v>
      </c>
      <c r="AI179" s="19">
        <v>725.78077434775753</v>
      </c>
      <c r="AJ179" s="18">
        <v>6.5</v>
      </c>
      <c r="AK179" s="18" t="s">
        <v>16</v>
      </c>
      <c r="AL179" s="17">
        <v>1984</v>
      </c>
      <c r="AM179" s="17" t="s">
        <v>312</v>
      </c>
      <c r="AN179" s="17">
        <v>50</v>
      </c>
      <c r="AO179" s="17" t="s">
        <v>312</v>
      </c>
      <c r="AP179" s="18" t="s">
        <v>22</v>
      </c>
      <c r="AQ179" s="18" t="s">
        <v>17</v>
      </c>
      <c r="AR179" s="38">
        <v>4981910742760</v>
      </c>
      <c r="AS179" s="38"/>
      <c r="AT179" s="11" t="s">
        <v>338</v>
      </c>
      <c r="AU179" s="11" t="s">
        <v>362</v>
      </c>
    </row>
    <row r="180" spans="1:47" ht="12.65" customHeight="1">
      <c r="A180" s="10" t="s">
        <v>247</v>
      </c>
      <c r="B180" s="10" t="s">
        <v>243</v>
      </c>
      <c r="C180" s="10" t="s">
        <v>244</v>
      </c>
      <c r="D180" s="10" t="s">
        <v>248</v>
      </c>
      <c r="E180" s="10" t="s">
        <v>246</v>
      </c>
      <c r="F180" s="10">
        <v>235</v>
      </c>
      <c r="G180" s="10">
        <v>60</v>
      </c>
      <c r="H180" s="10">
        <v>18</v>
      </c>
      <c r="I180" s="10" t="s">
        <v>114</v>
      </c>
      <c r="J180" s="11" t="s">
        <v>218</v>
      </c>
      <c r="K180" s="11" t="s">
        <v>198</v>
      </c>
      <c r="L180" s="11" t="s">
        <v>229</v>
      </c>
      <c r="M180" s="11">
        <v>139070</v>
      </c>
      <c r="N180" s="22">
        <v>351</v>
      </c>
      <c r="O180" s="46">
        <f>ROUND(N180*0.7,0)</f>
        <v>246</v>
      </c>
      <c r="Q180" s="48">
        <v>0.13106899999999999</v>
      </c>
      <c r="R180" s="18">
        <v>15</v>
      </c>
      <c r="S180" s="18">
        <v>33.069299999999998</v>
      </c>
      <c r="T180" s="18">
        <v>10.4</v>
      </c>
      <c r="U180" s="19">
        <v>13.101920000000002</v>
      </c>
      <c r="V180" s="19">
        <v>739</v>
      </c>
      <c r="W180" s="18">
        <v>29.094488188976381</v>
      </c>
      <c r="X180" s="19">
        <v>240</v>
      </c>
      <c r="Y180" s="18">
        <v>9.4488188976377963</v>
      </c>
      <c r="Z180" s="19">
        <v>338.50200000000001</v>
      </c>
      <c r="AA180" s="18">
        <v>13.326850393700788</v>
      </c>
      <c r="AB180" s="19">
        <v>261.60000000000002</v>
      </c>
      <c r="AC180" s="18">
        <v>10.3</v>
      </c>
      <c r="AD180" s="19">
        <v>358.72728398197745</v>
      </c>
      <c r="AE180" s="18">
        <v>14.123121416613285</v>
      </c>
      <c r="AF180" s="19">
        <v>2253.9499999999998</v>
      </c>
      <c r="AG180" s="18">
        <v>88.738188976377955</v>
      </c>
      <c r="AH180" s="19">
        <v>443.66390843630074</v>
      </c>
      <c r="AI180" s="19">
        <v>713.99543024468164</v>
      </c>
      <c r="AJ180" s="18">
        <v>7</v>
      </c>
      <c r="AK180" s="18" t="s">
        <v>91</v>
      </c>
      <c r="AL180" s="17">
        <v>2149</v>
      </c>
      <c r="AM180" s="17" t="s">
        <v>312</v>
      </c>
      <c r="AN180" s="17">
        <v>50</v>
      </c>
      <c r="AO180" s="17" t="s">
        <v>312</v>
      </c>
      <c r="AP180" s="18" t="s">
        <v>22</v>
      </c>
      <c r="AQ180" s="18" t="s">
        <v>17</v>
      </c>
      <c r="AR180" s="38">
        <v>4981910753117</v>
      </c>
      <c r="AS180" s="38"/>
      <c r="AT180" s="11" t="s">
        <v>338</v>
      </c>
      <c r="AU180" s="11" t="s">
        <v>362</v>
      </c>
    </row>
    <row r="181" spans="1:47" ht="12.65" customHeight="1">
      <c r="A181" s="10" t="s">
        <v>247</v>
      </c>
      <c r="B181" s="10" t="s">
        <v>243</v>
      </c>
      <c r="C181" s="10" t="s">
        <v>244</v>
      </c>
      <c r="D181" s="10" t="s">
        <v>248</v>
      </c>
      <c r="E181" s="10" t="s">
        <v>246</v>
      </c>
      <c r="F181" s="10">
        <v>245</v>
      </c>
      <c r="G181" s="10">
        <v>60</v>
      </c>
      <c r="H181" s="10">
        <v>18</v>
      </c>
      <c r="I181" s="10" t="s">
        <v>140</v>
      </c>
      <c r="K181" s="11" t="s">
        <v>139</v>
      </c>
      <c r="L181" s="11" t="s">
        <v>229</v>
      </c>
      <c r="M181" s="11">
        <v>110220</v>
      </c>
      <c r="N181" s="22">
        <v>378</v>
      </c>
      <c r="O181" s="46">
        <f>ROUND(N181*0.7,0)</f>
        <v>265</v>
      </c>
      <c r="Q181" s="48">
        <v>0.139871</v>
      </c>
      <c r="R181" s="18">
        <v>15.4</v>
      </c>
      <c r="S181" s="18">
        <v>33.951147999999996</v>
      </c>
      <c r="T181" s="18">
        <v>10.4</v>
      </c>
      <c r="U181" s="19">
        <v>13.101920000000002</v>
      </c>
      <c r="V181" s="19">
        <v>751</v>
      </c>
      <c r="W181" s="18">
        <v>29.56692913385827</v>
      </c>
      <c r="X181" s="19">
        <v>248</v>
      </c>
      <c r="Y181" s="18">
        <v>9.7637795275590555</v>
      </c>
      <c r="Z181" s="19">
        <v>343.18200000000002</v>
      </c>
      <c r="AA181" s="18">
        <v>13.511102362204726</v>
      </c>
      <c r="AB181" s="19">
        <v>270.3</v>
      </c>
      <c r="AC181" s="18">
        <v>10.6</v>
      </c>
      <c r="AD181" s="19">
        <v>364.55235489914082</v>
      </c>
      <c r="AE181" s="18">
        <v>14.352454917289009</v>
      </c>
      <c r="AF181" s="19">
        <v>2290.5499999999997</v>
      </c>
      <c r="AG181" s="18">
        <v>90.179133858267704</v>
      </c>
      <c r="AH181" s="19">
        <v>436.57473812839714</v>
      </c>
      <c r="AI181" s="19">
        <v>702.58671498111812</v>
      </c>
      <c r="AJ181" s="18">
        <v>7</v>
      </c>
      <c r="AK181" s="18" t="s">
        <v>77</v>
      </c>
      <c r="AL181" s="17">
        <v>2039</v>
      </c>
      <c r="AM181" s="17" t="s">
        <v>312</v>
      </c>
      <c r="AN181" s="17">
        <v>44</v>
      </c>
      <c r="AO181" s="17" t="s">
        <v>312</v>
      </c>
      <c r="AP181" s="18" t="s">
        <v>22</v>
      </c>
      <c r="AQ181" s="18" t="s">
        <v>17</v>
      </c>
      <c r="AR181" s="38">
        <v>4981910756088</v>
      </c>
      <c r="AS181" s="38"/>
      <c r="AT181" s="11" t="s">
        <v>338</v>
      </c>
      <c r="AU181" s="11" t="s">
        <v>362</v>
      </c>
    </row>
    <row r="182" spans="1:47" ht="12.65" customHeight="1">
      <c r="A182" s="10" t="s">
        <v>247</v>
      </c>
      <c r="B182" s="10" t="s">
        <v>243</v>
      </c>
      <c r="C182" s="10" t="s">
        <v>244</v>
      </c>
      <c r="D182" s="10" t="s">
        <v>248</v>
      </c>
      <c r="E182" s="10" t="s">
        <v>246</v>
      </c>
      <c r="F182" s="10">
        <v>265</v>
      </c>
      <c r="G182" s="10">
        <v>60</v>
      </c>
      <c r="H182" s="10">
        <v>18</v>
      </c>
      <c r="I182" s="10" t="s">
        <v>115</v>
      </c>
      <c r="J182" s="11" t="s">
        <v>218</v>
      </c>
      <c r="K182" s="11" t="s">
        <v>155</v>
      </c>
      <c r="L182" s="11" t="s">
        <v>229</v>
      </c>
      <c r="M182" s="11">
        <v>138410</v>
      </c>
      <c r="N182" s="22">
        <v>406</v>
      </c>
      <c r="O182" s="46">
        <f>ROUND(N182*0.7,0)</f>
        <v>284</v>
      </c>
      <c r="Q182" s="48">
        <v>0.16336999999999999</v>
      </c>
      <c r="R182" s="18">
        <v>19.100000000000001</v>
      </c>
      <c r="S182" s="18">
        <v>42.108241999999997</v>
      </c>
      <c r="T182" s="18">
        <v>10.9</v>
      </c>
      <c r="U182" s="19">
        <v>13.731820000000001</v>
      </c>
      <c r="V182" s="19">
        <v>775</v>
      </c>
      <c r="W182" s="18">
        <v>30.511811023622048</v>
      </c>
      <c r="X182" s="19">
        <v>272</v>
      </c>
      <c r="Y182" s="18">
        <v>10.708661417322835</v>
      </c>
      <c r="Z182" s="19">
        <v>352.54200000000003</v>
      </c>
      <c r="AA182" s="18">
        <v>13.8796062992126</v>
      </c>
      <c r="AB182" s="19">
        <v>296.5</v>
      </c>
      <c r="AC182" s="18">
        <v>11.7</v>
      </c>
      <c r="AD182" s="19">
        <v>376.20249673346763</v>
      </c>
      <c r="AE182" s="18">
        <v>14.811121918640458</v>
      </c>
      <c r="AF182" s="19">
        <v>2363.75</v>
      </c>
      <c r="AG182" s="18">
        <v>93.061023622047244</v>
      </c>
      <c r="AH182" s="19">
        <v>423.05500430248543</v>
      </c>
      <c r="AI182" s="19">
        <v>680.82919090428345</v>
      </c>
      <c r="AJ182" s="18">
        <v>8</v>
      </c>
      <c r="AK182" s="18" t="s">
        <v>23</v>
      </c>
      <c r="AL182" s="17">
        <v>2601</v>
      </c>
      <c r="AM182" s="17" t="s">
        <v>312</v>
      </c>
      <c r="AN182" s="17">
        <v>50</v>
      </c>
      <c r="AO182" s="17" t="s">
        <v>312</v>
      </c>
      <c r="AP182" s="18" t="s">
        <v>22</v>
      </c>
      <c r="AQ182" s="18" t="s">
        <v>17</v>
      </c>
      <c r="AR182" s="38">
        <v>4981910754084</v>
      </c>
      <c r="AS182" s="38"/>
      <c r="AT182" s="11" t="s">
        <v>338</v>
      </c>
      <c r="AU182" s="11" t="s">
        <v>362</v>
      </c>
    </row>
    <row r="183" spans="1:47" ht="12.65" customHeight="1">
      <c r="A183" s="10" t="s">
        <v>247</v>
      </c>
      <c r="B183" s="10" t="s">
        <v>243</v>
      </c>
      <c r="C183" s="10" t="s">
        <v>244</v>
      </c>
      <c r="D183" s="10" t="s">
        <v>248</v>
      </c>
      <c r="E183" s="10" t="s">
        <v>246</v>
      </c>
      <c r="F183" s="10">
        <v>225</v>
      </c>
      <c r="G183" s="10">
        <v>55</v>
      </c>
      <c r="H183" s="10">
        <v>18</v>
      </c>
      <c r="I183" s="10" t="s">
        <v>141</v>
      </c>
      <c r="J183" s="11" t="s">
        <v>218</v>
      </c>
      <c r="K183" s="11" t="s">
        <v>144</v>
      </c>
      <c r="L183" s="11" t="s">
        <v>229</v>
      </c>
      <c r="M183" s="11">
        <v>138420</v>
      </c>
      <c r="N183" s="22">
        <v>353</v>
      </c>
      <c r="O183" s="46">
        <f>ROUND(N183*0.7,0)</f>
        <v>247</v>
      </c>
      <c r="Q183" s="48">
        <v>0.11580699999999999</v>
      </c>
      <c r="R183" s="18">
        <v>13.2</v>
      </c>
      <c r="S183" s="18">
        <v>29.100983999999997</v>
      </c>
      <c r="T183" s="18">
        <v>9.5</v>
      </c>
      <c r="U183" s="19">
        <v>11.9681</v>
      </c>
      <c r="V183" s="19">
        <v>705</v>
      </c>
      <c r="W183" s="18">
        <v>27.755905511811026</v>
      </c>
      <c r="X183" s="19">
        <v>233</v>
      </c>
      <c r="Y183" s="18">
        <v>9.1732283464566926</v>
      </c>
      <c r="Z183" s="19">
        <v>325.24200000000002</v>
      </c>
      <c r="AA183" s="18">
        <v>12.8048031496063</v>
      </c>
      <c r="AB183" s="19">
        <v>254</v>
      </c>
      <c r="AC183" s="18">
        <v>10</v>
      </c>
      <c r="AD183" s="19">
        <v>342.22291638334798</v>
      </c>
      <c r="AE183" s="18">
        <v>13.47334316469874</v>
      </c>
      <c r="AF183" s="19">
        <v>2150.25</v>
      </c>
      <c r="AG183" s="18">
        <v>84.655511811023629</v>
      </c>
      <c r="AH183" s="19">
        <v>465.06046572259044</v>
      </c>
      <c r="AI183" s="19">
        <v>748.42925241251021</v>
      </c>
      <c r="AJ183" s="18">
        <v>7</v>
      </c>
      <c r="AK183" s="18" t="s">
        <v>16</v>
      </c>
      <c r="AL183" s="17">
        <v>1874</v>
      </c>
      <c r="AM183" s="17" t="s">
        <v>312</v>
      </c>
      <c r="AN183" s="17">
        <v>50</v>
      </c>
      <c r="AO183" s="17" t="s">
        <v>312</v>
      </c>
      <c r="AP183" s="18" t="s">
        <v>22</v>
      </c>
      <c r="AQ183" s="18" t="s">
        <v>17</v>
      </c>
      <c r="AR183" s="38">
        <v>4981910753964</v>
      </c>
      <c r="AS183" s="38"/>
      <c r="AT183" s="11" t="s">
        <v>338</v>
      </c>
      <c r="AU183" s="11" t="s">
        <v>364</v>
      </c>
    </row>
    <row r="184" spans="1:47" ht="12.65" customHeight="1">
      <c r="A184" s="10" t="s">
        <v>247</v>
      </c>
      <c r="B184" s="10" t="s">
        <v>243</v>
      </c>
      <c r="C184" s="10" t="s">
        <v>244</v>
      </c>
      <c r="D184" s="10" t="s">
        <v>248</v>
      </c>
      <c r="E184" s="10" t="s">
        <v>246</v>
      </c>
      <c r="F184" s="10">
        <v>235</v>
      </c>
      <c r="G184" s="10">
        <v>55</v>
      </c>
      <c r="H184" s="10">
        <v>18</v>
      </c>
      <c r="I184" s="10" t="s">
        <v>134</v>
      </c>
      <c r="J184" s="11" t="s">
        <v>218</v>
      </c>
      <c r="K184" s="11" t="s">
        <v>209</v>
      </c>
      <c r="L184" s="11" t="s">
        <v>229</v>
      </c>
      <c r="M184" s="11">
        <v>138490</v>
      </c>
      <c r="N184" s="22">
        <v>365</v>
      </c>
      <c r="O184" s="46">
        <f>ROUND(N184*0.7,0)</f>
        <v>256</v>
      </c>
      <c r="Q184" s="48">
        <v>0.12525</v>
      </c>
      <c r="R184" s="18">
        <v>14.3</v>
      </c>
      <c r="S184" s="18">
        <v>31.526066</v>
      </c>
      <c r="T184" s="18">
        <v>9.5</v>
      </c>
      <c r="U184" s="19">
        <v>11.9681</v>
      </c>
      <c r="V184" s="19">
        <v>715</v>
      </c>
      <c r="W184" s="18">
        <v>28.1496062992126</v>
      </c>
      <c r="X184" s="19">
        <v>245</v>
      </c>
      <c r="Y184" s="18">
        <v>9.6456692913385833</v>
      </c>
      <c r="Z184" s="19">
        <v>329.142</v>
      </c>
      <c r="AA184" s="18">
        <v>12.958346456692913</v>
      </c>
      <c r="AB184" s="19">
        <v>267.10000000000002</v>
      </c>
      <c r="AC184" s="18">
        <v>10.5</v>
      </c>
      <c r="AD184" s="19">
        <v>347.07714214765076</v>
      </c>
      <c r="AE184" s="18">
        <v>13.664454415261842</v>
      </c>
      <c r="AF184" s="19">
        <v>2180.75</v>
      </c>
      <c r="AG184" s="18">
        <v>85.856299212598429</v>
      </c>
      <c r="AH184" s="19">
        <v>458.55612354465205</v>
      </c>
      <c r="AI184" s="19">
        <v>737.96171042072683</v>
      </c>
      <c r="AJ184" s="18">
        <v>7.5</v>
      </c>
      <c r="AK184" s="18" t="s">
        <v>91</v>
      </c>
      <c r="AL184" s="17">
        <v>1984</v>
      </c>
      <c r="AM184" s="17" t="s">
        <v>312</v>
      </c>
      <c r="AN184" s="17">
        <v>50</v>
      </c>
      <c r="AO184" s="17" t="s">
        <v>312</v>
      </c>
      <c r="AP184" s="18" t="s">
        <v>22</v>
      </c>
      <c r="AQ184" s="18" t="s">
        <v>17</v>
      </c>
      <c r="AR184" s="38">
        <v>4981910755159</v>
      </c>
      <c r="AS184" s="38"/>
      <c r="AT184" s="11" t="s">
        <v>338</v>
      </c>
      <c r="AU184" s="11" t="s">
        <v>362</v>
      </c>
    </row>
    <row r="185" spans="1:47" s="21" customFormat="1" ht="12.65" customHeight="1">
      <c r="A185" s="10" t="s">
        <v>247</v>
      </c>
      <c r="B185" s="10" t="s">
        <v>243</v>
      </c>
      <c r="C185" s="10" t="s">
        <v>244</v>
      </c>
      <c r="D185" s="10" t="s">
        <v>248</v>
      </c>
      <c r="E185" s="10" t="s">
        <v>246</v>
      </c>
      <c r="F185" s="10">
        <v>255</v>
      </c>
      <c r="G185" s="10">
        <v>55</v>
      </c>
      <c r="H185" s="10">
        <v>18</v>
      </c>
      <c r="I185" s="10" t="s">
        <v>176</v>
      </c>
      <c r="J185" s="11"/>
      <c r="K185" s="11" t="s">
        <v>154</v>
      </c>
      <c r="L185" s="11" t="s">
        <v>229</v>
      </c>
      <c r="M185" s="11">
        <v>139090</v>
      </c>
      <c r="N185" s="22">
        <v>404</v>
      </c>
      <c r="O185" s="46">
        <f>ROUND(N185*0.7,0)</f>
        <v>283</v>
      </c>
      <c r="P185" s="11"/>
      <c r="Q185" s="48">
        <v>0.14394000000000001</v>
      </c>
      <c r="R185" s="18">
        <v>15.5</v>
      </c>
      <c r="S185" s="18">
        <v>34.200000000000003</v>
      </c>
      <c r="T185" s="18">
        <v>9.5</v>
      </c>
      <c r="U185" s="19">
        <v>12</v>
      </c>
      <c r="V185" s="19">
        <v>737</v>
      </c>
      <c r="W185" s="18">
        <v>29</v>
      </c>
      <c r="X185" s="19">
        <v>265</v>
      </c>
      <c r="Y185" s="18">
        <v>10.4</v>
      </c>
      <c r="Z185" s="19">
        <v>338</v>
      </c>
      <c r="AA185" s="18">
        <v>13.3</v>
      </c>
      <c r="AB185" s="19">
        <v>289</v>
      </c>
      <c r="AC185" s="18">
        <v>11.4</v>
      </c>
      <c r="AD185" s="19">
        <v>358</v>
      </c>
      <c r="AE185" s="18">
        <v>14.1</v>
      </c>
      <c r="AF185" s="19">
        <v>2248</v>
      </c>
      <c r="AG185" s="18">
        <v>88.5</v>
      </c>
      <c r="AH185" s="19">
        <v>445</v>
      </c>
      <c r="AI185" s="19">
        <v>716</v>
      </c>
      <c r="AJ185" s="18">
        <v>8</v>
      </c>
      <c r="AK185" s="18" t="s">
        <v>18</v>
      </c>
      <c r="AL185" s="17">
        <v>2271</v>
      </c>
      <c r="AM185" s="17" t="s">
        <v>312</v>
      </c>
      <c r="AN185" s="17">
        <v>50</v>
      </c>
      <c r="AO185" s="17" t="s">
        <v>312</v>
      </c>
      <c r="AP185" s="18" t="s">
        <v>22</v>
      </c>
      <c r="AQ185" s="18" t="s">
        <v>17</v>
      </c>
      <c r="AR185" s="38">
        <v>4981910753063</v>
      </c>
      <c r="AS185" s="38"/>
      <c r="AT185" s="11" t="s">
        <v>338</v>
      </c>
      <c r="AU185" s="11" t="s">
        <v>362</v>
      </c>
    </row>
    <row r="186" spans="1:47" ht="12.65" customHeight="1">
      <c r="A186" s="10" t="s">
        <v>247</v>
      </c>
      <c r="B186" s="10" t="s">
        <v>243</v>
      </c>
      <c r="C186" s="10" t="s">
        <v>244</v>
      </c>
      <c r="D186" s="10" t="s">
        <v>248</v>
      </c>
      <c r="E186" s="10" t="s">
        <v>246</v>
      </c>
      <c r="F186" s="10">
        <v>235</v>
      </c>
      <c r="G186" s="10">
        <v>50</v>
      </c>
      <c r="H186" s="10">
        <v>18</v>
      </c>
      <c r="I186" s="10" t="s">
        <v>135</v>
      </c>
      <c r="J186" s="11" t="s">
        <v>218</v>
      </c>
      <c r="K186" s="11" t="s">
        <v>142</v>
      </c>
      <c r="L186" s="11" t="s">
        <v>229</v>
      </c>
      <c r="M186" s="11">
        <v>110180</v>
      </c>
      <c r="N186" s="22">
        <v>386</v>
      </c>
      <c r="O186" s="46">
        <f>ROUND(N186*0.7,0)</f>
        <v>270</v>
      </c>
      <c r="Q186" s="48">
        <v>0.117661</v>
      </c>
      <c r="R186" s="18">
        <v>13.5</v>
      </c>
      <c r="S186" s="18">
        <v>29.762369999999997</v>
      </c>
      <c r="T186" s="18">
        <v>9.5</v>
      </c>
      <c r="U186" s="19">
        <v>11.9681</v>
      </c>
      <c r="V186" s="19">
        <v>693</v>
      </c>
      <c r="W186" s="18">
        <v>27.283464566929137</v>
      </c>
      <c r="X186" s="19">
        <v>245</v>
      </c>
      <c r="Y186" s="18">
        <v>9.6456692913385833</v>
      </c>
      <c r="Z186" s="19">
        <v>320.56200000000001</v>
      </c>
      <c r="AA186" s="18">
        <v>12.620551181102364</v>
      </c>
      <c r="AB186" s="19">
        <v>267.10000000000002</v>
      </c>
      <c r="AC186" s="18">
        <v>10.5</v>
      </c>
      <c r="AD186" s="19">
        <v>336.39784546618461</v>
      </c>
      <c r="AE186" s="18">
        <v>13.244009664023016</v>
      </c>
      <c r="AF186" s="19">
        <v>2113.65</v>
      </c>
      <c r="AG186" s="18">
        <v>83.214566929133866</v>
      </c>
      <c r="AH186" s="19">
        <v>473.11346080003779</v>
      </c>
      <c r="AI186" s="19">
        <v>761.38906630709903</v>
      </c>
      <c r="AJ186" s="18">
        <v>7.5</v>
      </c>
      <c r="AK186" s="18" t="s">
        <v>91</v>
      </c>
      <c r="AL186" s="17">
        <v>1819</v>
      </c>
      <c r="AM186" s="17" t="s">
        <v>312</v>
      </c>
      <c r="AN186" s="17">
        <v>50</v>
      </c>
      <c r="AO186" s="17" t="s">
        <v>312</v>
      </c>
      <c r="AP186" s="18" t="s">
        <v>22</v>
      </c>
      <c r="AQ186" s="18" t="s">
        <v>17</v>
      </c>
      <c r="AR186" s="38">
        <v>4981910756316</v>
      </c>
      <c r="AS186" s="38"/>
      <c r="AT186" s="11" t="s">
        <v>338</v>
      </c>
      <c r="AU186" s="11" t="s">
        <v>362</v>
      </c>
    </row>
    <row r="187" spans="1:47" ht="12.65" customHeight="1">
      <c r="A187" s="10" t="s">
        <v>247</v>
      </c>
      <c r="B187" s="10" t="s">
        <v>243</v>
      </c>
      <c r="C187" s="10" t="s">
        <v>244</v>
      </c>
      <c r="D187" s="10" t="s">
        <v>248</v>
      </c>
      <c r="E187" s="10" t="s">
        <v>246</v>
      </c>
      <c r="F187" s="10">
        <v>225</v>
      </c>
      <c r="G187" s="10">
        <v>45</v>
      </c>
      <c r="H187" s="10">
        <v>18</v>
      </c>
      <c r="I187" s="10" t="s">
        <v>126</v>
      </c>
      <c r="J187" s="11" t="s">
        <v>218</v>
      </c>
      <c r="K187" s="11" t="s">
        <v>56</v>
      </c>
      <c r="L187" s="11" t="s">
        <v>229</v>
      </c>
      <c r="M187" s="11">
        <v>139210</v>
      </c>
      <c r="N187" s="22">
        <v>386</v>
      </c>
      <c r="O187" s="46">
        <f>ROUND(N187*0.7,0)</f>
        <v>270</v>
      </c>
      <c r="Q187" s="48">
        <v>9.7711999999999993E-2</v>
      </c>
      <c r="R187" s="18">
        <v>11.1</v>
      </c>
      <c r="S187" s="18">
        <v>24.471281999999999</v>
      </c>
      <c r="T187" s="18">
        <v>9</v>
      </c>
      <c r="U187" s="19">
        <v>11.338200000000001</v>
      </c>
      <c r="V187" s="19">
        <v>659</v>
      </c>
      <c r="W187" s="18">
        <v>25.944881889763781</v>
      </c>
      <c r="X187" s="19">
        <v>225</v>
      </c>
      <c r="Y187" s="18">
        <v>8.8582677165354333</v>
      </c>
      <c r="Z187" s="19">
        <v>307.30200000000002</v>
      </c>
      <c r="AA187" s="18">
        <v>12.098503937007875</v>
      </c>
      <c r="AB187" s="19">
        <v>245.3</v>
      </c>
      <c r="AC187" s="18">
        <v>9.6999999999999993</v>
      </c>
      <c r="AD187" s="19">
        <v>319.89347786755502</v>
      </c>
      <c r="AE187" s="18">
        <v>12.594231412108465</v>
      </c>
      <c r="AF187" s="19">
        <v>2009.9499999999998</v>
      </c>
      <c r="AG187" s="18">
        <v>79.131889763779526</v>
      </c>
      <c r="AH187" s="19">
        <v>497.52295650140559</v>
      </c>
      <c r="AI187" s="19">
        <v>800.67165849896776</v>
      </c>
      <c r="AJ187" s="18">
        <v>7.5</v>
      </c>
      <c r="AK187" s="18" t="s">
        <v>77</v>
      </c>
      <c r="AL187" s="17">
        <v>1521</v>
      </c>
      <c r="AM187" s="17" t="s">
        <v>312</v>
      </c>
      <c r="AN187" s="17">
        <v>50</v>
      </c>
      <c r="AO187" s="17" t="s">
        <v>312</v>
      </c>
      <c r="AP187" s="18" t="s">
        <v>92</v>
      </c>
      <c r="AQ187" s="18" t="s">
        <v>34</v>
      </c>
      <c r="AR187" s="38">
        <v>4981910744412</v>
      </c>
      <c r="AS187" s="38"/>
      <c r="AT187" s="11" t="s">
        <v>338</v>
      </c>
      <c r="AU187" s="11" t="s">
        <v>362</v>
      </c>
    </row>
    <row r="188" spans="1:47" ht="12.65" customHeight="1">
      <c r="A188" s="10" t="s">
        <v>247</v>
      </c>
      <c r="B188" s="10" t="s">
        <v>243</v>
      </c>
      <c r="C188" s="10" t="s">
        <v>244</v>
      </c>
      <c r="D188" s="10" t="s">
        <v>248</v>
      </c>
      <c r="E188" s="10" t="s">
        <v>246</v>
      </c>
      <c r="F188" s="10">
        <v>235</v>
      </c>
      <c r="G188" s="10">
        <v>45</v>
      </c>
      <c r="H188" s="10">
        <v>18</v>
      </c>
      <c r="I188" s="10" t="s">
        <v>185</v>
      </c>
      <c r="J188" s="11" t="s">
        <v>218</v>
      </c>
      <c r="K188" s="11" t="s">
        <v>58</v>
      </c>
      <c r="L188" s="11" t="s">
        <v>229</v>
      </c>
      <c r="M188" s="11">
        <v>138300</v>
      </c>
      <c r="N188" s="22">
        <v>405</v>
      </c>
      <c r="O188" s="46">
        <f>ROUND(N188*0.7,0)</f>
        <v>284</v>
      </c>
      <c r="Q188" s="48">
        <v>0.105624</v>
      </c>
      <c r="R188" s="18">
        <v>12.1</v>
      </c>
      <c r="S188" s="18">
        <v>26.675901999999997</v>
      </c>
      <c r="T188" s="18">
        <v>9</v>
      </c>
      <c r="U188" s="19">
        <v>11.338200000000001</v>
      </c>
      <c r="V188" s="19">
        <v>669</v>
      </c>
      <c r="W188" s="18">
        <v>26.338582677165356</v>
      </c>
      <c r="X188" s="19">
        <v>236</v>
      </c>
      <c r="Y188" s="18">
        <v>9.2913385826771666</v>
      </c>
      <c r="Z188" s="19">
        <v>311.202</v>
      </c>
      <c r="AA188" s="18">
        <v>12.25204724409449</v>
      </c>
      <c r="AB188" s="19">
        <v>257.2</v>
      </c>
      <c r="AC188" s="18">
        <v>10.1</v>
      </c>
      <c r="AD188" s="19">
        <v>324.7477036318578</v>
      </c>
      <c r="AE188" s="18">
        <v>12.785342662671567</v>
      </c>
      <c r="AF188" s="19">
        <v>2040.4499999999998</v>
      </c>
      <c r="AG188" s="18">
        <v>80.332677165354326</v>
      </c>
      <c r="AH188" s="19">
        <v>490.08614100811104</v>
      </c>
      <c r="AI188" s="19">
        <v>788.70347227327318</v>
      </c>
      <c r="AJ188" s="18">
        <v>8</v>
      </c>
      <c r="AK188" s="18" t="s">
        <v>101</v>
      </c>
      <c r="AL188" s="17">
        <v>1653</v>
      </c>
      <c r="AM188" s="17" t="s">
        <v>312</v>
      </c>
      <c r="AN188" s="17">
        <v>50</v>
      </c>
      <c r="AO188" s="17" t="s">
        <v>312</v>
      </c>
      <c r="AP188" s="18" t="s">
        <v>22</v>
      </c>
      <c r="AQ188" s="18" t="s">
        <v>17</v>
      </c>
      <c r="AR188" s="38">
        <v>4981910742784</v>
      </c>
      <c r="AS188" s="38"/>
      <c r="AT188" s="11" t="s">
        <v>338</v>
      </c>
      <c r="AU188" s="11" t="s">
        <v>362</v>
      </c>
    </row>
    <row r="189" spans="1:47" ht="12.65" customHeight="1">
      <c r="A189" s="10" t="s">
        <v>247</v>
      </c>
      <c r="B189" s="10" t="s">
        <v>243</v>
      </c>
      <c r="C189" s="10" t="s">
        <v>244</v>
      </c>
      <c r="D189" s="10" t="s">
        <v>248</v>
      </c>
      <c r="E189" s="10" t="s">
        <v>246</v>
      </c>
      <c r="F189" s="10">
        <v>245</v>
      </c>
      <c r="G189" s="10">
        <v>45</v>
      </c>
      <c r="H189" s="10">
        <v>18</v>
      </c>
      <c r="I189" s="10" t="s">
        <v>127</v>
      </c>
      <c r="K189" s="11" t="s">
        <v>60</v>
      </c>
      <c r="L189" s="11" t="s">
        <v>229</v>
      </c>
      <c r="M189" s="11">
        <v>138310</v>
      </c>
      <c r="N189" s="22">
        <v>420</v>
      </c>
      <c r="O189" s="46">
        <f>ROUND(N189*0.7,0)</f>
        <v>294</v>
      </c>
      <c r="Q189" s="48">
        <v>0.111374</v>
      </c>
      <c r="R189" s="18">
        <v>13</v>
      </c>
      <c r="S189" s="18">
        <v>28.660059999999998</v>
      </c>
      <c r="T189" s="18">
        <v>9</v>
      </c>
      <c r="U189" s="19">
        <v>11.338200000000001</v>
      </c>
      <c r="V189" s="19">
        <v>677</v>
      </c>
      <c r="W189" s="18">
        <v>26.653543307086615</v>
      </c>
      <c r="X189" s="19">
        <v>243</v>
      </c>
      <c r="Y189" s="18">
        <v>9.5669291338582685</v>
      </c>
      <c r="Z189" s="19">
        <v>314.322</v>
      </c>
      <c r="AA189" s="18">
        <v>12.374881889763781</v>
      </c>
      <c r="AB189" s="19">
        <v>264.89999999999998</v>
      </c>
      <c r="AC189" s="18">
        <v>10.4</v>
      </c>
      <c r="AD189" s="19">
        <v>328.63108424330011</v>
      </c>
      <c r="AE189" s="18">
        <v>12.938231663122052</v>
      </c>
      <c r="AF189" s="19">
        <v>2064.85</v>
      </c>
      <c r="AG189" s="18">
        <v>81.293307086614178</v>
      </c>
      <c r="AH189" s="19">
        <v>484.29487198585855</v>
      </c>
      <c r="AI189" s="19">
        <v>779.38349032617384</v>
      </c>
      <c r="AJ189" s="18">
        <v>8</v>
      </c>
      <c r="AK189" s="18" t="s">
        <v>101</v>
      </c>
      <c r="AL189" s="17">
        <v>1764</v>
      </c>
      <c r="AM189" s="17" t="s">
        <v>312</v>
      </c>
      <c r="AN189" s="17">
        <v>50</v>
      </c>
      <c r="AO189" s="17" t="s">
        <v>312</v>
      </c>
      <c r="AP189" s="18" t="s">
        <v>22</v>
      </c>
      <c r="AQ189" s="18" t="s">
        <v>17</v>
      </c>
      <c r="AR189" s="38">
        <v>4981910742845</v>
      </c>
      <c r="AS189" s="38"/>
      <c r="AT189" s="11" t="s">
        <v>338</v>
      </c>
      <c r="AU189" s="11" t="s">
        <v>362</v>
      </c>
    </row>
    <row r="190" spans="1:47" ht="12.65" customHeight="1">
      <c r="A190" s="10" t="s">
        <v>247</v>
      </c>
      <c r="B190" s="10" t="s">
        <v>243</v>
      </c>
      <c r="C190" s="10" t="s">
        <v>244</v>
      </c>
      <c r="D190" s="10" t="s">
        <v>248</v>
      </c>
      <c r="E190" s="10" t="s">
        <v>246</v>
      </c>
      <c r="F190" s="10">
        <v>225</v>
      </c>
      <c r="G190" s="10">
        <v>40</v>
      </c>
      <c r="H190" s="10">
        <v>18</v>
      </c>
      <c r="I190" s="10" t="s">
        <v>224</v>
      </c>
      <c r="J190" s="11" t="s">
        <v>218</v>
      </c>
      <c r="K190" s="11" t="s">
        <v>61</v>
      </c>
      <c r="L190" s="11" t="s">
        <v>229</v>
      </c>
      <c r="M190" s="11">
        <v>138330</v>
      </c>
      <c r="N190" s="22">
        <v>414</v>
      </c>
      <c r="O190" s="46">
        <f>ROUND(N190*0.7,0)</f>
        <v>290</v>
      </c>
      <c r="Q190" s="48">
        <v>9.3326999999999993E-2</v>
      </c>
      <c r="R190" s="18">
        <v>11.2</v>
      </c>
      <c r="S190" s="18">
        <v>24.691743999999996</v>
      </c>
      <c r="T190" s="18">
        <v>9</v>
      </c>
      <c r="U190" s="19">
        <v>11.338200000000001</v>
      </c>
      <c r="V190" s="19">
        <v>637</v>
      </c>
      <c r="W190" s="18">
        <v>25.078740157480315</v>
      </c>
      <c r="X190" s="19">
        <v>230</v>
      </c>
      <c r="Y190" s="18">
        <v>9.0551181102362204</v>
      </c>
      <c r="Z190" s="19">
        <v>298.72199999999998</v>
      </c>
      <c r="AA190" s="18">
        <v>11.760708661417322</v>
      </c>
      <c r="AB190" s="19">
        <v>250.7</v>
      </c>
      <c r="AC190" s="18">
        <v>9.9</v>
      </c>
      <c r="AD190" s="19">
        <v>309.21418118608887</v>
      </c>
      <c r="AE190" s="18">
        <v>12.173786660869641</v>
      </c>
      <c r="AF190" s="19">
        <v>1942.85</v>
      </c>
      <c r="AG190" s="18">
        <v>76.490157480314963</v>
      </c>
      <c r="AH190" s="19">
        <v>514.70585295828289</v>
      </c>
      <c r="AI190" s="19">
        <v>828.32436883959133</v>
      </c>
      <c r="AJ190" s="18">
        <v>8</v>
      </c>
      <c r="AK190" s="18" t="s">
        <v>101</v>
      </c>
      <c r="AL190" s="17">
        <v>1389</v>
      </c>
      <c r="AM190" s="17" t="s">
        <v>312</v>
      </c>
      <c r="AN190" s="17">
        <v>50</v>
      </c>
      <c r="AO190" s="17" t="s">
        <v>312</v>
      </c>
      <c r="AP190" s="18" t="s">
        <v>92</v>
      </c>
      <c r="AQ190" s="18" t="s">
        <v>34</v>
      </c>
      <c r="AR190" s="38">
        <v>4981910742852</v>
      </c>
      <c r="AS190" s="38"/>
      <c r="AT190" s="11" t="s">
        <v>338</v>
      </c>
      <c r="AU190" s="11" t="s">
        <v>362</v>
      </c>
    </row>
    <row r="191" spans="1:47" ht="12.65" customHeight="1">
      <c r="A191" s="10" t="s">
        <v>247</v>
      </c>
      <c r="B191" s="10" t="s">
        <v>243</v>
      </c>
      <c r="C191" s="10" t="s">
        <v>244</v>
      </c>
      <c r="D191" s="10" t="s">
        <v>248</v>
      </c>
      <c r="E191" s="10" t="s">
        <v>246</v>
      </c>
      <c r="F191" s="10">
        <v>235</v>
      </c>
      <c r="G191" s="10">
        <v>40</v>
      </c>
      <c r="H191" s="10">
        <v>18</v>
      </c>
      <c r="I191" s="10" t="s">
        <v>186</v>
      </c>
      <c r="J191" s="11" t="s">
        <v>218</v>
      </c>
      <c r="K191" s="11" t="s">
        <v>56</v>
      </c>
      <c r="L191" s="11" t="s">
        <v>229</v>
      </c>
      <c r="M191" s="11">
        <v>138340</v>
      </c>
      <c r="N191" s="22">
        <v>436</v>
      </c>
      <c r="O191" s="46">
        <f>ROUND(N191*0.7,0)</f>
        <v>305</v>
      </c>
      <c r="Q191" s="48">
        <v>0.100262</v>
      </c>
      <c r="R191" s="18">
        <v>11.4</v>
      </c>
      <c r="S191" s="18">
        <v>25.132667999999999</v>
      </c>
      <c r="T191" s="18">
        <v>9</v>
      </c>
      <c r="U191" s="19">
        <v>11.338200000000001</v>
      </c>
      <c r="V191" s="19">
        <v>645</v>
      </c>
      <c r="W191" s="18">
        <v>25.393700787401578</v>
      </c>
      <c r="X191" s="19">
        <v>241</v>
      </c>
      <c r="Y191" s="18">
        <v>9.4881889763779537</v>
      </c>
      <c r="Z191" s="19">
        <v>301.84199999999998</v>
      </c>
      <c r="AA191" s="18">
        <v>11.883543307086613</v>
      </c>
      <c r="AB191" s="19">
        <v>262.7</v>
      </c>
      <c r="AC191" s="18">
        <v>10.3</v>
      </c>
      <c r="AD191" s="19">
        <v>313.09756179753106</v>
      </c>
      <c r="AE191" s="18">
        <v>12.32667566132012</v>
      </c>
      <c r="AF191" s="19">
        <v>1967.2499999999998</v>
      </c>
      <c r="AG191" s="18">
        <v>77.4507874015748</v>
      </c>
      <c r="AH191" s="19">
        <v>508.32190439445935</v>
      </c>
      <c r="AI191" s="19">
        <v>818.0505782183252</v>
      </c>
      <c r="AJ191" s="18">
        <v>8.5</v>
      </c>
      <c r="AK191" s="18" t="s">
        <v>120</v>
      </c>
      <c r="AL191" s="17">
        <v>1521</v>
      </c>
      <c r="AM191" s="17" t="s">
        <v>312</v>
      </c>
      <c r="AN191" s="17">
        <v>50</v>
      </c>
      <c r="AO191" s="17" t="s">
        <v>312</v>
      </c>
      <c r="AP191" s="18" t="s">
        <v>92</v>
      </c>
      <c r="AQ191" s="18" t="s">
        <v>34</v>
      </c>
      <c r="AR191" s="38">
        <v>4981910742869</v>
      </c>
      <c r="AS191" s="38"/>
      <c r="AT191" s="11" t="s">
        <v>338</v>
      </c>
      <c r="AU191" s="11" t="s">
        <v>362</v>
      </c>
    </row>
    <row r="192" spans="1:47" ht="12.65" customHeight="1">
      <c r="A192" s="10" t="s">
        <v>247</v>
      </c>
      <c r="B192" s="10" t="s">
        <v>243</v>
      </c>
      <c r="C192" s="10" t="s">
        <v>244</v>
      </c>
      <c r="D192" s="10" t="s">
        <v>248</v>
      </c>
      <c r="E192" s="10" t="s">
        <v>246</v>
      </c>
      <c r="F192" s="10">
        <v>245</v>
      </c>
      <c r="G192" s="10">
        <v>40</v>
      </c>
      <c r="H192" s="10">
        <v>18</v>
      </c>
      <c r="I192" s="10" t="s">
        <v>187</v>
      </c>
      <c r="J192" s="11" t="s">
        <v>218</v>
      </c>
      <c r="K192" s="11" t="s">
        <v>192</v>
      </c>
      <c r="L192" s="11" t="s">
        <v>229</v>
      </c>
      <c r="M192" s="11">
        <v>138350</v>
      </c>
      <c r="N192" s="22">
        <v>449</v>
      </c>
      <c r="O192" s="46">
        <f>ROUND(N192*0.7,0)</f>
        <v>314</v>
      </c>
      <c r="Q192" s="48">
        <v>0.105749</v>
      </c>
      <c r="R192" s="18">
        <v>11.8</v>
      </c>
      <c r="S192" s="18">
        <v>26.014516</v>
      </c>
      <c r="T192" s="18">
        <v>9</v>
      </c>
      <c r="U192" s="19">
        <v>11.338200000000001</v>
      </c>
      <c r="V192" s="19">
        <v>653</v>
      </c>
      <c r="W192" s="18">
        <v>25.708661417322837</v>
      </c>
      <c r="X192" s="19">
        <v>248</v>
      </c>
      <c r="Y192" s="18">
        <v>9.7637795275590555</v>
      </c>
      <c r="Z192" s="19">
        <v>304.96199999999999</v>
      </c>
      <c r="AA192" s="18">
        <v>12.006377952755905</v>
      </c>
      <c r="AB192" s="19">
        <v>270.3</v>
      </c>
      <c r="AC192" s="18">
        <v>10.6</v>
      </c>
      <c r="AD192" s="19">
        <v>316.98094240897336</v>
      </c>
      <c r="AE192" s="18">
        <v>12.479564661770606</v>
      </c>
      <c r="AF192" s="19">
        <v>1991.6499999999999</v>
      </c>
      <c r="AG192" s="18">
        <v>78.411417322834652</v>
      </c>
      <c r="AH192" s="19">
        <v>502.09437723495597</v>
      </c>
      <c r="AI192" s="19">
        <v>808.02851906710521</v>
      </c>
      <c r="AJ192" s="18">
        <v>8.5</v>
      </c>
      <c r="AK192" s="18" t="s">
        <v>120</v>
      </c>
      <c r="AL192" s="17">
        <v>1609</v>
      </c>
      <c r="AM192" s="17" t="s">
        <v>312</v>
      </c>
      <c r="AN192" s="17">
        <v>50</v>
      </c>
      <c r="AO192" s="17" t="s">
        <v>312</v>
      </c>
      <c r="AP192" s="18" t="s">
        <v>92</v>
      </c>
      <c r="AQ192" s="18" t="s">
        <v>34</v>
      </c>
      <c r="AR192" s="38">
        <v>4981910742876</v>
      </c>
      <c r="AS192" s="38"/>
      <c r="AT192" s="11" t="s">
        <v>338</v>
      </c>
      <c r="AU192" s="11" t="s">
        <v>362</v>
      </c>
    </row>
    <row r="193" spans="1:47" ht="12.65" customHeight="1">
      <c r="A193" s="10" t="s">
        <v>247</v>
      </c>
      <c r="B193" s="10" t="s">
        <v>243</v>
      </c>
      <c r="C193" s="10" t="s">
        <v>244</v>
      </c>
      <c r="D193" s="10" t="s">
        <v>248</v>
      </c>
      <c r="E193" s="10" t="s">
        <v>246</v>
      </c>
      <c r="F193" s="10">
        <v>235</v>
      </c>
      <c r="G193" s="10">
        <v>55</v>
      </c>
      <c r="H193" s="10">
        <v>19</v>
      </c>
      <c r="I193" s="10" t="s">
        <v>143</v>
      </c>
      <c r="J193" s="11" t="s">
        <v>218</v>
      </c>
      <c r="K193" s="11" t="s">
        <v>225</v>
      </c>
      <c r="L193" s="11" t="s">
        <v>229</v>
      </c>
      <c r="M193" s="11">
        <v>138430</v>
      </c>
      <c r="N193" s="22">
        <v>378</v>
      </c>
      <c r="O193" s="46">
        <f>ROUND(N193*0.7,0)</f>
        <v>265</v>
      </c>
      <c r="Q193" s="48">
        <v>0.134524</v>
      </c>
      <c r="R193" s="18">
        <v>14.5</v>
      </c>
      <c r="S193" s="18">
        <v>31.966989999999996</v>
      </c>
      <c r="T193" s="18">
        <v>9.5</v>
      </c>
      <c r="U193" s="19">
        <v>11.9681</v>
      </c>
      <c r="V193" s="19">
        <v>741</v>
      </c>
      <c r="W193" s="18">
        <v>29.173228346456696</v>
      </c>
      <c r="X193" s="19">
        <v>245</v>
      </c>
      <c r="Y193" s="18">
        <v>9.6456692913385833</v>
      </c>
      <c r="Z193" s="19">
        <v>342.07600000000002</v>
      </c>
      <c r="AA193" s="18">
        <v>13.467559055118112</v>
      </c>
      <c r="AB193" s="19">
        <v>267.10000000000002</v>
      </c>
      <c r="AC193" s="18">
        <v>10.5</v>
      </c>
      <c r="AD193" s="19">
        <v>359.69812913483804</v>
      </c>
      <c r="AE193" s="18">
        <v>14.161343666725909</v>
      </c>
      <c r="AF193" s="19">
        <v>2260.0499999999997</v>
      </c>
      <c r="AG193" s="18">
        <v>88.978346456692904</v>
      </c>
      <c r="AH193" s="19">
        <v>442.46643499922573</v>
      </c>
      <c r="AI193" s="19">
        <v>712.0683170726312</v>
      </c>
      <c r="AJ193" s="18">
        <v>7.5</v>
      </c>
      <c r="AK193" s="18" t="s">
        <v>91</v>
      </c>
      <c r="AL193" s="17">
        <v>2039</v>
      </c>
      <c r="AM193" s="17" t="s">
        <v>312</v>
      </c>
      <c r="AN193" s="17">
        <v>50</v>
      </c>
      <c r="AO193" s="17" t="s">
        <v>312</v>
      </c>
      <c r="AP193" s="18" t="s">
        <v>22</v>
      </c>
      <c r="AQ193" s="18" t="s">
        <v>17</v>
      </c>
      <c r="AR193" s="38">
        <v>4981910754039</v>
      </c>
      <c r="AS193" s="38"/>
      <c r="AT193" s="11" t="s">
        <v>338</v>
      </c>
      <c r="AU193" s="11" t="s">
        <v>362</v>
      </c>
    </row>
    <row r="194" spans="1:47" ht="12.65" customHeight="1">
      <c r="A194" s="10" t="s">
        <v>247</v>
      </c>
      <c r="B194" s="10" t="s">
        <v>243</v>
      </c>
      <c r="C194" s="10" t="s">
        <v>244</v>
      </c>
      <c r="D194" s="10" t="s">
        <v>248</v>
      </c>
      <c r="E194" s="10" t="s">
        <v>246</v>
      </c>
      <c r="F194" s="10">
        <v>245</v>
      </c>
      <c r="G194" s="10">
        <v>55</v>
      </c>
      <c r="H194" s="10">
        <v>19</v>
      </c>
      <c r="I194" s="10" t="s">
        <v>223</v>
      </c>
      <c r="K194" s="11" t="s">
        <v>146</v>
      </c>
      <c r="L194" s="11" t="s">
        <v>229</v>
      </c>
      <c r="M194" s="11">
        <v>110300</v>
      </c>
      <c r="N194" s="22">
        <v>410</v>
      </c>
      <c r="O194" s="46">
        <f>ROUND(N194*0.7,0)</f>
        <v>287</v>
      </c>
      <c r="Q194" s="48">
        <v>0.143452</v>
      </c>
      <c r="R194" s="18">
        <v>15.1</v>
      </c>
      <c r="S194" s="18">
        <v>33.289761999999996</v>
      </c>
      <c r="T194" s="18">
        <v>9.5</v>
      </c>
      <c r="U194" s="19">
        <v>11.9681</v>
      </c>
      <c r="V194" s="19">
        <v>753</v>
      </c>
      <c r="W194" s="18">
        <v>29.645669291338585</v>
      </c>
      <c r="X194" s="19">
        <v>253</v>
      </c>
      <c r="Y194" s="18">
        <v>9.9606299212598426</v>
      </c>
      <c r="Z194" s="19">
        <v>346.75599999999997</v>
      </c>
      <c r="AA194" s="18">
        <v>13.651811023622047</v>
      </c>
      <c r="AB194" s="19">
        <v>275.8</v>
      </c>
      <c r="AC194" s="18">
        <v>10.9</v>
      </c>
      <c r="AD194" s="19">
        <v>365.52320005200147</v>
      </c>
      <c r="AE194" s="18">
        <v>14.390677167401634</v>
      </c>
      <c r="AF194" s="19">
        <v>2296.65</v>
      </c>
      <c r="AG194" s="18">
        <v>90.419291338582681</v>
      </c>
      <c r="AH194" s="19">
        <v>435.41517707095113</v>
      </c>
      <c r="AI194" s="19">
        <v>700.7206148085254</v>
      </c>
      <c r="AJ194" s="18">
        <v>7.5</v>
      </c>
      <c r="AK194" s="18" t="s">
        <v>77</v>
      </c>
      <c r="AL194" s="17">
        <v>1929</v>
      </c>
      <c r="AM194" s="17" t="s">
        <v>312</v>
      </c>
      <c r="AN194" s="17">
        <v>44</v>
      </c>
      <c r="AO194" s="17" t="s">
        <v>312</v>
      </c>
      <c r="AP194" s="18" t="s">
        <v>22</v>
      </c>
      <c r="AQ194" s="18" t="s">
        <v>17</v>
      </c>
      <c r="AR194" s="38">
        <v>4981910757375</v>
      </c>
      <c r="AS194" s="38"/>
      <c r="AT194" s="11" t="s">
        <v>338</v>
      </c>
      <c r="AU194" s="11" t="s">
        <v>362</v>
      </c>
    </row>
    <row r="195" spans="1:47" s="21" customFormat="1" ht="12.65" customHeight="1">
      <c r="A195" s="10" t="s">
        <v>247</v>
      </c>
      <c r="B195" s="10" t="s">
        <v>243</v>
      </c>
      <c r="C195" s="10" t="s">
        <v>244</v>
      </c>
      <c r="D195" s="10" t="s">
        <v>248</v>
      </c>
      <c r="E195" s="10" t="s">
        <v>246</v>
      </c>
      <c r="F195" s="10">
        <v>255</v>
      </c>
      <c r="G195" s="10">
        <v>50</v>
      </c>
      <c r="H195" s="10">
        <v>19</v>
      </c>
      <c r="I195" s="10" t="s">
        <v>136</v>
      </c>
      <c r="J195" s="11"/>
      <c r="K195" s="11" t="s">
        <v>198</v>
      </c>
      <c r="L195" s="11" t="s">
        <v>229</v>
      </c>
      <c r="M195" s="11">
        <v>138510</v>
      </c>
      <c r="N195" s="22">
        <v>450</v>
      </c>
      <c r="O195" s="46">
        <f>ROUND(N195*0.7,0)</f>
        <v>315</v>
      </c>
      <c r="P195" s="11"/>
      <c r="Q195" s="48">
        <v>0.14472199999999999</v>
      </c>
      <c r="R195" s="18">
        <v>15.3</v>
      </c>
      <c r="S195" s="18">
        <v>33.700000000000003</v>
      </c>
      <c r="T195" s="18">
        <v>9.5</v>
      </c>
      <c r="U195" s="19">
        <v>12</v>
      </c>
      <c r="V195" s="19">
        <v>739</v>
      </c>
      <c r="W195" s="18">
        <v>29.1</v>
      </c>
      <c r="X195" s="19">
        <v>265</v>
      </c>
      <c r="Y195" s="18">
        <v>10.4</v>
      </c>
      <c r="Z195" s="19">
        <v>341</v>
      </c>
      <c r="AA195" s="18">
        <v>13.4</v>
      </c>
      <c r="AB195" s="19">
        <v>289</v>
      </c>
      <c r="AC195" s="18">
        <v>11.4</v>
      </c>
      <c r="AD195" s="19">
        <v>359</v>
      </c>
      <c r="AE195" s="18">
        <v>14.1</v>
      </c>
      <c r="AF195" s="19">
        <v>2254</v>
      </c>
      <c r="AG195" s="18">
        <v>88.7</v>
      </c>
      <c r="AH195" s="19">
        <v>444</v>
      </c>
      <c r="AI195" s="19">
        <v>714</v>
      </c>
      <c r="AJ195" s="18">
        <v>8</v>
      </c>
      <c r="AK195" s="18" t="s">
        <v>18</v>
      </c>
      <c r="AL195" s="17">
        <v>2149</v>
      </c>
      <c r="AM195" s="17" t="s">
        <v>312</v>
      </c>
      <c r="AN195" s="17">
        <v>50</v>
      </c>
      <c r="AO195" s="17" t="s">
        <v>312</v>
      </c>
      <c r="AP195" s="18" t="s">
        <v>22</v>
      </c>
      <c r="AQ195" s="18" t="s">
        <v>17</v>
      </c>
      <c r="AR195" s="38">
        <v>4981910755128</v>
      </c>
      <c r="AS195" s="38"/>
      <c r="AT195" s="11" t="s">
        <v>338</v>
      </c>
      <c r="AU195" s="11" t="s">
        <v>362</v>
      </c>
    </row>
    <row r="196" spans="1:47" ht="12.65" customHeight="1">
      <c r="A196" s="10" t="s">
        <v>247</v>
      </c>
      <c r="B196" s="10" t="s">
        <v>243</v>
      </c>
      <c r="C196" s="10" t="s">
        <v>244</v>
      </c>
      <c r="D196" s="10" t="s">
        <v>248</v>
      </c>
      <c r="E196" s="10" t="s">
        <v>246</v>
      </c>
      <c r="F196" s="10">
        <v>245</v>
      </c>
      <c r="G196" s="10">
        <v>45</v>
      </c>
      <c r="H196" s="10">
        <v>19</v>
      </c>
      <c r="I196" s="10" t="s">
        <v>206</v>
      </c>
      <c r="J196" s="11" t="s">
        <v>218</v>
      </c>
      <c r="K196" s="11" t="s">
        <v>144</v>
      </c>
      <c r="L196" s="11" t="s">
        <v>229</v>
      </c>
      <c r="M196" s="11">
        <v>138320</v>
      </c>
      <c r="N196" s="22">
        <v>437</v>
      </c>
      <c r="O196" s="46">
        <f>ROUND(N196*0.7,0)</f>
        <v>306</v>
      </c>
      <c r="Q196" s="48">
        <v>0.120092</v>
      </c>
      <c r="R196" s="18">
        <v>13.7</v>
      </c>
      <c r="S196" s="18">
        <v>30.203293999999996</v>
      </c>
      <c r="T196" s="18">
        <v>9</v>
      </c>
      <c r="U196" s="19">
        <v>11.338200000000001</v>
      </c>
      <c r="V196" s="19">
        <v>703</v>
      </c>
      <c r="W196" s="18">
        <v>27.677165354330711</v>
      </c>
      <c r="X196" s="19">
        <v>243</v>
      </c>
      <c r="Y196" s="18">
        <v>9.5669291338582685</v>
      </c>
      <c r="Z196" s="19">
        <v>327.25599999999997</v>
      </c>
      <c r="AA196" s="18">
        <v>12.884094488188977</v>
      </c>
      <c r="AB196" s="19">
        <v>264.89999999999998</v>
      </c>
      <c r="AC196" s="18">
        <v>10.4</v>
      </c>
      <c r="AD196" s="19">
        <v>341.25207123048739</v>
      </c>
      <c r="AE196" s="18">
        <v>13.435120914586118</v>
      </c>
      <c r="AF196" s="19">
        <v>2144.15</v>
      </c>
      <c r="AG196" s="18">
        <v>84.415354330708666</v>
      </c>
      <c r="AH196" s="19">
        <v>466.38353959377838</v>
      </c>
      <c r="AI196" s="19">
        <v>750.55849637385438</v>
      </c>
      <c r="AJ196" s="18">
        <v>8</v>
      </c>
      <c r="AK196" s="18" t="s">
        <v>101</v>
      </c>
      <c r="AL196" s="17">
        <v>1874</v>
      </c>
      <c r="AM196" s="17" t="s">
        <v>312</v>
      </c>
      <c r="AN196" s="17">
        <v>50</v>
      </c>
      <c r="AO196" s="17" t="s">
        <v>312</v>
      </c>
      <c r="AP196" s="18" t="s">
        <v>22</v>
      </c>
      <c r="AQ196" s="18" t="s">
        <v>17</v>
      </c>
      <c r="AR196" s="38">
        <v>4981910742883</v>
      </c>
      <c r="AS196" s="38"/>
      <c r="AT196" s="11" t="s">
        <v>338</v>
      </c>
      <c r="AU196" s="11" t="s">
        <v>362</v>
      </c>
    </row>
    <row r="197" spans="1:47" ht="12.65" customHeight="1">
      <c r="A197" s="10" t="s">
        <v>247</v>
      </c>
      <c r="B197" s="10" t="s">
        <v>243</v>
      </c>
      <c r="C197" s="10" t="s">
        <v>244</v>
      </c>
      <c r="D197" s="10" t="s">
        <v>248</v>
      </c>
      <c r="E197" s="10" t="s">
        <v>246</v>
      </c>
      <c r="F197" s="10">
        <v>255</v>
      </c>
      <c r="G197" s="10">
        <v>45</v>
      </c>
      <c r="H197" s="10">
        <v>19</v>
      </c>
      <c r="I197" s="10" t="s">
        <v>208</v>
      </c>
      <c r="J197" s="11" t="s">
        <v>218</v>
      </c>
      <c r="K197" s="11" t="s">
        <v>209</v>
      </c>
      <c r="L197" s="11" t="s">
        <v>229</v>
      </c>
      <c r="M197" s="11">
        <v>139230</v>
      </c>
      <c r="N197" s="22">
        <v>458</v>
      </c>
      <c r="O197" s="46">
        <f>ROUND(N197*0.7,0)</f>
        <v>321</v>
      </c>
      <c r="Q197" s="48">
        <v>0.129634</v>
      </c>
      <c r="R197" s="18">
        <v>14.3</v>
      </c>
      <c r="S197" s="18">
        <v>31.526066</v>
      </c>
      <c r="T197" s="18">
        <v>9</v>
      </c>
      <c r="U197" s="19">
        <v>11.338200000000001</v>
      </c>
      <c r="V197" s="19">
        <v>713</v>
      </c>
      <c r="W197" s="18">
        <v>28.070866141732285</v>
      </c>
      <c r="X197" s="19">
        <v>255</v>
      </c>
      <c r="Y197" s="18">
        <v>10.039370078740157</v>
      </c>
      <c r="Z197" s="19">
        <v>331.15600000000001</v>
      </c>
      <c r="AA197" s="18">
        <v>13.037637795275591</v>
      </c>
      <c r="AB197" s="19">
        <v>278</v>
      </c>
      <c r="AC197" s="18">
        <v>10.9</v>
      </c>
      <c r="AD197" s="19">
        <v>346.10629699479023</v>
      </c>
      <c r="AE197" s="18">
        <v>13.626232165149222</v>
      </c>
      <c r="AF197" s="19">
        <v>2174.65</v>
      </c>
      <c r="AG197" s="18">
        <v>85.616141732283467</v>
      </c>
      <c r="AH197" s="19">
        <v>459.84239598096246</v>
      </c>
      <c r="AI197" s="19">
        <v>740.03172924378634</v>
      </c>
      <c r="AJ197" s="18">
        <v>8.5</v>
      </c>
      <c r="AK197" s="18" t="s">
        <v>120</v>
      </c>
      <c r="AL197" s="17">
        <v>1984</v>
      </c>
      <c r="AM197" s="17" t="s">
        <v>312</v>
      </c>
      <c r="AN197" s="17">
        <v>50</v>
      </c>
      <c r="AO197" s="17" t="s">
        <v>312</v>
      </c>
      <c r="AP197" s="18" t="s">
        <v>22</v>
      </c>
      <c r="AQ197" s="18" t="s">
        <v>17</v>
      </c>
      <c r="AR197" s="38">
        <v>4981910744245</v>
      </c>
      <c r="AS197" s="38"/>
      <c r="AT197" s="11" t="s">
        <v>338</v>
      </c>
      <c r="AU197" s="11" t="s">
        <v>362</v>
      </c>
    </row>
    <row r="198" spans="1:47" ht="12.65" customHeight="1">
      <c r="A198" s="10" t="s">
        <v>247</v>
      </c>
      <c r="B198" s="10" t="s">
        <v>243</v>
      </c>
      <c r="C198" s="10" t="s">
        <v>244</v>
      </c>
      <c r="D198" s="10" t="s">
        <v>248</v>
      </c>
      <c r="E198" s="10" t="s">
        <v>246</v>
      </c>
      <c r="F198" s="10">
        <v>255</v>
      </c>
      <c r="G198" s="10">
        <v>40</v>
      </c>
      <c r="H198" s="10">
        <v>19</v>
      </c>
      <c r="I198" s="10" t="s">
        <v>207</v>
      </c>
      <c r="J198" s="11" t="s">
        <v>218</v>
      </c>
      <c r="K198" s="11" t="s">
        <v>60</v>
      </c>
      <c r="L198" s="11" t="s">
        <v>229</v>
      </c>
      <c r="M198" s="11">
        <v>139270</v>
      </c>
      <c r="N198" s="22">
        <v>492</v>
      </c>
      <c r="O198" s="46">
        <f>ROUND(N198*0.7,0)</f>
        <v>344</v>
      </c>
      <c r="Q198" s="48">
        <v>0.122711</v>
      </c>
      <c r="R198" s="18">
        <v>13.7</v>
      </c>
      <c r="S198" s="18">
        <v>30.203293999999996</v>
      </c>
      <c r="T198" s="18">
        <v>9</v>
      </c>
      <c r="U198" s="19">
        <v>11.338200000000001</v>
      </c>
      <c r="V198" s="19">
        <v>687</v>
      </c>
      <c r="W198" s="18">
        <v>27.047244094488189</v>
      </c>
      <c r="X198" s="19">
        <v>260</v>
      </c>
      <c r="Y198" s="18">
        <v>10.236220472440946</v>
      </c>
      <c r="Z198" s="19">
        <v>321.01600000000002</v>
      </c>
      <c r="AA198" s="18">
        <v>12.638425196850395</v>
      </c>
      <c r="AB198" s="19">
        <v>283.39999999999998</v>
      </c>
      <c r="AC198" s="18">
        <v>11.2</v>
      </c>
      <c r="AD198" s="19">
        <v>333.48531000760289</v>
      </c>
      <c r="AE198" s="18">
        <v>13.129342913685154</v>
      </c>
      <c r="AF198" s="19">
        <v>2095.35</v>
      </c>
      <c r="AG198" s="18">
        <v>82.494094488188978</v>
      </c>
      <c r="AH198" s="19">
        <v>477.24545609086789</v>
      </c>
      <c r="AI198" s="19">
        <v>768.03875247572012</v>
      </c>
      <c r="AJ198" s="18">
        <v>9</v>
      </c>
      <c r="AK198" s="18" t="s">
        <v>214</v>
      </c>
      <c r="AL198" s="17">
        <v>1764</v>
      </c>
      <c r="AM198" s="17" t="s">
        <v>312</v>
      </c>
      <c r="AN198" s="17">
        <v>50</v>
      </c>
      <c r="AO198" s="17" t="s">
        <v>312</v>
      </c>
      <c r="AP198" s="18" t="s">
        <v>22</v>
      </c>
      <c r="AQ198" s="18" t="s">
        <v>17</v>
      </c>
      <c r="AR198" s="38">
        <v>4981910744214</v>
      </c>
      <c r="AS198" s="38"/>
      <c r="AT198" s="11" t="s">
        <v>338</v>
      </c>
      <c r="AU198" s="11" t="s">
        <v>362</v>
      </c>
    </row>
    <row r="199" spans="1:47" s="21" customFormat="1" ht="12.65" customHeight="1">
      <c r="A199" s="10" t="s">
        <v>247</v>
      </c>
      <c r="B199" s="10" t="s">
        <v>243</v>
      </c>
      <c r="C199" s="10" t="s">
        <v>244</v>
      </c>
      <c r="D199" s="10" t="s">
        <v>248</v>
      </c>
      <c r="E199" s="10" t="s">
        <v>246</v>
      </c>
      <c r="F199" s="10">
        <v>275</v>
      </c>
      <c r="G199" s="10">
        <v>40</v>
      </c>
      <c r="H199" s="10">
        <v>19</v>
      </c>
      <c r="I199" s="10" t="s">
        <v>231</v>
      </c>
      <c r="J199" s="11"/>
      <c r="K199" s="11" t="s">
        <v>139</v>
      </c>
      <c r="L199" s="11" t="s">
        <v>229</v>
      </c>
      <c r="M199" s="11">
        <v>139280</v>
      </c>
      <c r="N199" s="22">
        <v>538</v>
      </c>
      <c r="O199" s="46">
        <f>ROUND(N199*0.7,0)</f>
        <v>377</v>
      </c>
      <c r="P199" s="11"/>
      <c r="Q199" s="48">
        <v>0.13739000000000001</v>
      </c>
      <c r="R199" s="18">
        <v>14.8</v>
      </c>
      <c r="S199" s="18">
        <v>32.6</v>
      </c>
      <c r="T199" s="18">
        <v>9</v>
      </c>
      <c r="U199" s="19">
        <v>11</v>
      </c>
      <c r="V199" s="19">
        <v>703</v>
      </c>
      <c r="W199" s="18">
        <v>27.7</v>
      </c>
      <c r="X199" s="19">
        <v>278</v>
      </c>
      <c r="Y199" s="18">
        <v>10.9</v>
      </c>
      <c r="Z199" s="19">
        <v>327</v>
      </c>
      <c r="AA199" s="18">
        <v>12.9</v>
      </c>
      <c r="AB199" s="19">
        <v>303</v>
      </c>
      <c r="AC199" s="18">
        <v>11.9</v>
      </c>
      <c r="AD199" s="19">
        <v>341</v>
      </c>
      <c r="AE199" s="18">
        <v>13.4</v>
      </c>
      <c r="AF199" s="19">
        <v>2144</v>
      </c>
      <c r="AG199" s="18">
        <v>84.4</v>
      </c>
      <c r="AH199" s="19">
        <v>466</v>
      </c>
      <c r="AI199" s="19">
        <v>751</v>
      </c>
      <c r="AJ199" s="18">
        <v>9.5</v>
      </c>
      <c r="AK199" s="18" t="s">
        <v>138</v>
      </c>
      <c r="AL199" s="17">
        <v>2039</v>
      </c>
      <c r="AM199" s="17" t="s">
        <v>312</v>
      </c>
      <c r="AN199" s="17">
        <v>50</v>
      </c>
      <c r="AO199" s="17" t="s">
        <v>312</v>
      </c>
      <c r="AP199" s="18" t="s">
        <v>22</v>
      </c>
      <c r="AQ199" s="18" t="s">
        <v>17</v>
      </c>
      <c r="AR199" s="38">
        <v>4981910744207</v>
      </c>
      <c r="AS199" s="38"/>
      <c r="AT199" s="11" t="s">
        <v>338</v>
      </c>
      <c r="AU199" s="11" t="s">
        <v>362</v>
      </c>
    </row>
    <row r="200" spans="1:47" ht="12.65" customHeight="1">
      <c r="A200" s="10" t="s">
        <v>247</v>
      </c>
      <c r="B200" s="10" t="s">
        <v>243</v>
      </c>
      <c r="C200" s="10" t="s">
        <v>244</v>
      </c>
      <c r="D200" s="10" t="s">
        <v>248</v>
      </c>
      <c r="E200" s="10" t="s">
        <v>246</v>
      </c>
      <c r="F200" s="10">
        <v>275</v>
      </c>
      <c r="G200" s="10">
        <v>60</v>
      </c>
      <c r="H200" s="10">
        <v>20</v>
      </c>
      <c r="I200" s="10" t="s">
        <v>190</v>
      </c>
      <c r="K200" s="11" t="s">
        <v>220</v>
      </c>
      <c r="L200" s="11" t="s">
        <v>229</v>
      </c>
      <c r="M200" s="11">
        <v>110150</v>
      </c>
      <c r="N200" s="22">
        <v>477</v>
      </c>
      <c r="O200" s="46">
        <f>ROUND(N200*0.7,0)</f>
        <v>334</v>
      </c>
      <c r="Q200" s="48">
        <v>0.19592499999999999</v>
      </c>
      <c r="R200" s="18">
        <v>21.3</v>
      </c>
      <c r="S200" s="18">
        <v>46.958405999999997</v>
      </c>
      <c r="T200" s="18">
        <v>10.9</v>
      </c>
      <c r="U200" s="19">
        <v>13.731820000000001</v>
      </c>
      <c r="V200" s="19">
        <v>838</v>
      </c>
      <c r="W200" s="18">
        <v>32.99212598425197</v>
      </c>
      <c r="X200" s="19">
        <v>279</v>
      </c>
      <c r="Y200" s="18">
        <v>10.984251968503937</v>
      </c>
      <c r="Z200" s="19">
        <v>382.70000000000005</v>
      </c>
      <c r="AA200" s="18">
        <v>15.06692913385827</v>
      </c>
      <c r="AB200" s="19">
        <v>304.10000000000002</v>
      </c>
      <c r="AC200" s="18">
        <v>12</v>
      </c>
      <c r="AD200" s="19">
        <v>406.78411904857523</v>
      </c>
      <c r="AE200" s="18">
        <v>16.015122797188003</v>
      </c>
      <c r="AF200" s="19">
        <v>2555.8999999999996</v>
      </c>
      <c r="AG200" s="18">
        <v>100.62598425196849</v>
      </c>
      <c r="AH200" s="19">
        <v>391.25015314370677</v>
      </c>
      <c r="AI200" s="19">
        <v>629.64513478618107</v>
      </c>
      <c r="AJ200" s="18">
        <v>8</v>
      </c>
      <c r="AK200" s="18" t="s">
        <v>23</v>
      </c>
      <c r="AL200" s="17">
        <v>2679</v>
      </c>
      <c r="AM200" s="17" t="s">
        <v>312</v>
      </c>
      <c r="AN200" s="17">
        <v>44</v>
      </c>
      <c r="AO200" s="17" t="s">
        <v>312</v>
      </c>
      <c r="AP200" s="18" t="s">
        <v>22</v>
      </c>
      <c r="AQ200" s="18" t="s">
        <v>17</v>
      </c>
      <c r="AR200" s="38">
        <v>4981910756149</v>
      </c>
      <c r="AS200" s="38"/>
      <c r="AT200" s="11" t="s">
        <v>338</v>
      </c>
      <c r="AU200" s="11" t="s">
        <v>362</v>
      </c>
    </row>
    <row r="201" spans="1:47" ht="12.65" customHeight="1">
      <c r="A201" s="10" t="s">
        <v>247</v>
      </c>
      <c r="B201" s="10" t="s">
        <v>243</v>
      </c>
      <c r="C201" s="10" t="s">
        <v>244</v>
      </c>
      <c r="D201" s="10" t="s">
        <v>248</v>
      </c>
      <c r="E201" s="10" t="s">
        <v>246</v>
      </c>
      <c r="F201" s="10">
        <v>235</v>
      </c>
      <c r="G201" s="10">
        <v>55</v>
      </c>
      <c r="H201" s="10">
        <v>20</v>
      </c>
      <c r="I201" s="10" t="s">
        <v>189</v>
      </c>
      <c r="J201" s="11" t="s">
        <v>218</v>
      </c>
      <c r="K201" s="11" t="s">
        <v>139</v>
      </c>
      <c r="L201" s="11" t="s">
        <v>229</v>
      </c>
      <c r="M201" s="11">
        <v>139170</v>
      </c>
      <c r="N201" s="22">
        <v>405</v>
      </c>
      <c r="O201" s="46">
        <f>ROUND(N201*0.7,0)</f>
        <v>284</v>
      </c>
      <c r="Q201" s="48">
        <v>0.14375499999999999</v>
      </c>
      <c r="R201" s="18">
        <v>15.2</v>
      </c>
      <c r="S201" s="18">
        <v>33.510223999999994</v>
      </c>
      <c r="T201" s="18">
        <v>9</v>
      </c>
      <c r="U201" s="19">
        <v>11.338200000000001</v>
      </c>
      <c r="V201" s="19">
        <v>766</v>
      </c>
      <c r="W201" s="18">
        <v>30.157480314960633</v>
      </c>
      <c r="X201" s="19">
        <v>245</v>
      </c>
      <c r="Y201" s="18">
        <v>9.6456692913385833</v>
      </c>
      <c r="Z201" s="19">
        <v>354.62</v>
      </c>
      <c r="AA201" s="18">
        <v>13.961417322834647</v>
      </c>
      <c r="AB201" s="19">
        <v>267.10000000000002</v>
      </c>
      <c r="AC201" s="18">
        <v>10.5</v>
      </c>
      <c r="AD201" s="19">
        <v>371.83369354559505</v>
      </c>
      <c r="AE201" s="18">
        <v>14.639121793133665</v>
      </c>
      <c r="AF201" s="19">
        <v>2336.2999999999997</v>
      </c>
      <c r="AG201" s="18">
        <v>91.980314960629912</v>
      </c>
      <c r="AH201" s="19">
        <v>428.02562445747554</v>
      </c>
      <c r="AI201" s="19">
        <v>688.8284894919318</v>
      </c>
      <c r="AJ201" s="18">
        <v>7.5</v>
      </c>
      <c r="AK201" s="18" t="s">
        <v>91</v>
      </c>
      <c r="AL201" s="17">
        <v>2039</v>
      </c>
      <c r="AM201" s="17" t="s">
        <v>312</v>
      </c>
      <c r="AN201" s="17">
        <v>50</v>
      </c>
      <c r="AO201" s="17" t="s">
        <v>312</v>
      </c>
      <c r="AP201" s="18" t="s">
        <v>22</v>
      </c>
      <c r="AQ201" s="18" t="s">
        <v>17</v>
      </c>
      <c r="AR201" s="38">
        <v>4981910744221</v>
      </c>
      <c r="AS201" s="38"/>
      <c r="AT201" s="11" t="s">
        <v>338</v>
      </c>
      <c r="AU201" s="11" t="s">
        <v>362</v>
      </c>
    </row>
    <row r="202" spans="1:47" s="21" customFormat="1" ht="12.65" customHeight="1">
      <c r="A202" s="10" t="s">
        <v>247</v>
      </c>
      <c r="B202" s="10" t="s">
        <v>243</v>
      </c>
      <c r="C202" s="10" t="s">
        <v>244</v>
      </c>
      <c r="D202" s="10" t="s">
        <v>248</v>
      </c>
      <c r="E202" s="10" t="s">
        <v>246</v>
      </c>
      <c r="F202" s="10">
        <v>255</v>
      </c>
      <c r="G202" s="10">
        <v>55</v>
      </c>
      <c r="H202" s="10">
        <v>20</v>
      </c>
      <c r="I202" s="10" t="s">
        <v>179</v>
      </c>
      <c r="J202" s="11"/>
      <c r="K202" s="11" t="s">
        <v>222</v>
      </c>
      <c r="L202" s="11" t="s">
        <v>229</v>
      </c>
      <c r="M202" s="11">
        <v>110120</v>
      </c>
      <c r="N202" s="22">
        <v>437</v>
      </c>
      <c r="O202" s="46">
        <f>ROUND(N202*0.7,0)</f>
        <v>306</v>
      </c>
      <c r="P202" s="11"/>
      <c r="Q202" s="48">
        <v>0.16455</v>
      </c>
      <c r="R202" s="18">
        <v>17.100000000000001</v>
      </c>
      <c r="S202" s="18">
        <v>37.700000000000003</v>
      </c>
      <c r="T202" s="18">
        <v>9.5</v>
      </c>
      <c r="U202" s="19">
        <v>12</v>
      </c>
      <c r="V202" s="19">
        <v>788</v>
      </c>
      <c r="W202" s="18">
        <v>31</v>
      </c>
      <c r="X202" s="19">
        <v>265</v>
      </c>
      <c r="Y202" s="18">
        <v>10.4</v>
      </c>
      <c r="Z202" s="19">
        <v>363</v>
      </c>
      <c r="AA202" s="18">
        <v>14.3</v>
      </c>
      <c r="AB202" s="19">
        <v>289</v>
      </c>
      <c r="AC202" s="18">
        <v>11.4</v>
      </c>
      <c r="AD202" s="19">
        <v>383</v>
      </c>
      <c r="AE202" s="18">
        <v>15.1</v>
      </c>
      <c r="AF202" s="19">
        <v>2403</v>
      </c>
      <c r="AG202" s="18">
        <v>94.6</v>
      </c>
      <c r="AH202" s="19">
        <v>416</v>
      </c>
      <c r="AI202" s="19">
        <v>670</v>
      </c>
      <c r="AJ202" s="18">
        <v>8</v>
      </c>
      <c r="AK202" s="18" t="s">
        <v>18</v>
      </c>
      <c r="AL202" s="17">
        <v>2337</v>
      </c>
      <c r="AM202" s="17" t="s">
        <v>312</v>
      </c>
      <c r="AN202" s="17">
        <v>50</v>
      </c>
      <c r="AO202" s="17" t="s">
        <v>312</v>
      </c>
      <c r="AP202" s="18" t="s">
        <v>22</v>
      </c>
      <c r="AQ202" s="18" t="s">
        <v>17</v>
      </c>
      <c r="AR202" s="38">
        <v>4981910755999</v>
      </c>
      <c r="AS202" s="38"/>
      <c r="AT202" s="11" t="s">
        <v>338</v>
      </c>
      <c r="AU202" s="11" t="s">
        <v>362</v>
      </c>
    </row>
    <row r="203" spans="1:47" ht="12.65" customHeight="1">
      <c r="A203" s="10" t="s">
        <v>247</v>
      </c>
      <c r="B203" s="10" t="s">
        <v>243</v>
      </c>
      <c r="C203" s="10" t="s">
        <v>244</v>
      </c>
      <c r="D203" s="10" t="s">
        <v>248</v>
      </c>
      <c r="E203" s="10" t="s">
        <v>246</v>
      </c>
      <c r="F203" s="10">
        <v>275</v>
      </c>
      <c r="G203" s="10">
        <v>55</v>
      </c>
      <c r="H203" s="10">
        <v>20</v>
      </c>
      <c r="I203" s="10" t="s">
        <v>188</v>
      </c>
      <c r="J203" s="11" t="s">
        <v>218</v>
      </c>
      <c r="K203" s="11" t="s">
        <v>221</v>
      </c>
      <c r="L203" s="11" t="s">
        <v>229</v>
      </c>
      <c r="M203" s="11">
        <v>110170</v>
      </c>
      <c r="N203" s="22">
        <v>441</v>
      </c>
      <c r="O203" s="46">
        <f>ROUND(N203*0.7,0)</f>
        <v>309</v>
      </c>
      <c r="Q203" s="48">
        <v>0.186332</v>
      </c>
      <c r="R203" s="18">
        <v>18.7</v>
      </c>
      <c r="S203" s="18">
        <v>41.226393999999992</v>
      </c>
      <c r="T203" s="18">
        <v>9.5</v>
      </c>
      <c r="U203" s="19">
        <v>11.9681</v>
      </c>
      <c r="V203" s="19">
        <v>810</v>
      </c>
      <c r="W203" s="18">
        <v>31.889763779527559</v>
      </c>
      <c r="X203" s="19">
        <v>284</v>
      </c>
      <c r="Y203" s="18">
        <v>11.181102362204726</v>
      </c>
      <c r="Z203" s="19">
        <v>371.78</v>
      </c>
      <c r="AA203" s="18">
        <v>14.637007874015747</v>
      </c>
      <c r="AB203" s="19">
        <v>309.60000000000002</v>
      </c>
      <c r="AC203" s="18">
        <v>12.2</v>
      </c>
      <c r="AD203" s="19">
        <v>393.19228690852742</v>
      </c>
      <c r="AE203" s="18">
        <v>15.480011295611316</v>
      </c>
      <c r="AF203" s="19">
        <v>2470.5</v>
      </c>
      <c r="AG203" s="18">
        <v>97.263779527559066</v>
      </c>
      <c r="AH203" s="19">
        <v>404.77484979558795</v>
      </c>
      <c r="AI203" s="19">
        <v>651.41064561829592</v>
      </c>
      <c r="AJ203" s="18">
        <v>8.5</v>
      </c>
      <c r="AK203" s="18" t="s">
        <v>23</v>
      </c>
      <c r="AL203" s="17">
        <v>2833</v>
      </c>
      <c r="AM203" s="17" t="s">
        <v>312</v>
      </c>
      <c r="AN203" s="17">
        <v>50</v>
      </c>
      <c r="AO203" s="17" t="s">
        <v>312</v>
      </c>
      <c r="AP203" s="18" t="s">
        <v>22</v>
      </c>
      <c r="AQ203" s="18" t="s">
        <v>17</v>
      </c>
      <c r="AR203" s="38">
        <v>4981910755944</v>
      </c>
      <c r="AS203" s="38"/>
      <c r="AT203" s="11" t="s">
        <v>338</v>
      </c>
      <c r="AU203" s="11" t="s">
        <v>362</v>
      </c>
    </row>
    <row r="204" spans="1:47" ht="12.65" customHeight="1">
      <c r="A204" s="10" t="s">
        <v>247</v>
      </c>
      <c r="B204" s="10" t="s">
        <v>243</v>
      </c>
      <c r="C204" s="10" t="s">
        <v>244</v>
      </c>
      <c r="D204" s="10" t="s">
        <v>248</v>
      </c>
      <c r="E204" s="10" t="s">
        <v>246</v>
      </c>
      <c r="F204" s="10">
        <v>245</v>
      </c>
      <c r="G204" s="10">
        <v>45</v>
      </c>
      <c r="H204" s="10">
        <v>20</v>
      </c>
      <c r="I204" s="10" t="s">
        <v>210</v>
      </c>
      <c r="K204" s="11" t="s">
        <v>65</v>
      </c>
      <c r="L204" s="11" t="s">
        <v>229</v>
      </c>
      <c r="M204" s="11">
        <v>110130</v>
      </c>
      <c r="N204" s="22">
        <v>465</v>
      </c>
      <c r="O204" s="46">
        <f>ROUND(N204*0.7,0)</f>
        <v>326</v>
      </c>
      <c r="Q204" s="48">
        <v>0.12878500000000001</v>
      </c>
      <c r="R204" s="18">
        <v>14.2</v>
      </c>
      <c r="S204" s="18">
        <v>31.305603999999995</v>
      </c>
      <c r="T204" s="18">
        <v>9.5</v>
      </c>
      <c r="U204" s="19">
        <v>11.9681</v>
      </c>
      <c r="V204" s="19">
        <v>728</v>
      </c>
      <c r="W204" s="18">
        <v>28.661417322834648</v>
      </c>
      <c r="X204" s="19">
        <v>243</v>
      </c>
      <c r="Y204" s="18">
        <v>9.5669291338582685</v>
      </c>
      <c r="Z204" s="19">
        <v>339.8</v>
      </c>
      <c r="AA204" s="18">
        <v>13.377952755905513</v>
      </c>
      <c r="AB204" s="19">
        <v>264.89999999999998</v>
      </c>
      <c r="AC204" s="18">
        <v>10.4</v>
      </c>
      <c r="AD204" s="19">
        <v>353.38763564124446</v>
      </c>
      <c r="AE204" s="18">
        <v>13.912899040993876</v>
      </c>
      <c r="AF204" s="19">
        <v>2220.4</v>
      </c>
      <c r="AG204" s="18">
        <v>87.417322834645674</v>
      </c>
      <c r="AH204" s="19">
        <v>450.36762133849754</v>
      </c>
      <c r="AI204" s="19">
        <v>724.7838227346424</v>
      </c>
      <c r="AJ204" s="18">
        <v>8</v>
      </c>
      <c r="AK204" s="18" t="s">
        <v>101</v>
      </c>
      <c r="AL204" s="17">
        <v>1709</v>
      </c>
      <c r="AM204" s="17" t="s">
        <v>312</v>
      </c>
      <c r="AN204" s="17">
        <v>44</v>
      </c>
      <c r="AO204" s="17" t="s">
        <v>312</v>
      </c>
      <c r="AP204" s="18" t="s">
        <v>22</v>
      </c>
      <c r="AQ204" s="18" t="s">
        <v>17</v>
      </c>
      <c r="AR204" s="38">
        <v>4981910755913</v>
      </c>
      <c r="AS204" s="38"/>
      <c r="AT204" s="11" t="s">
        <v>338</v>
      </c>
      <c r="AU204" s="11" t="s">
        <v>362</v>
      </c>
    </row>
    <row r="205" spans="1:47" ht="12.65" customHeight="1">
      <c r="A205" s="10" t="s">
        <v>247</v>
      </c>
      <c r="B205" s="10" t="s">
        <v>243</v>
      </c>
      <c r="C205" s="10" t="s">
        <v>244</v>
      </c>
      <c r="D205" s="10" t="s">
        <v>248</v>
      </c>
      <c r="E205" s="10" t="s">
        <v>246</v>
      </c>
      <c r="F205" s="10">
        <v>255</v>
      </c>
      <c r="G205" s="10">
        <v>45</v>
      </c>
      <c r="H205" s="10">
        <v>20</v>
      </c>
      <c r="I205" s="10" t="s">
        <v>211</v>
      </c>
      <c r="J205" s="11" t="s">
        <v>218</v>
      </c>
      <c r="K205" s="11" t="s">
        <v>139</v>
      </c>
      <c r="L205" s="11" t="s">
        <v>229</v>
      </c>
      <c r="M205" s="11">
        <v>131160</v>
      </c>
      <c r="N205" s="22">
        <v>488</v>
      </c>
      <c r="O205" s="46">
        <f>ROUND(N205*0.7,0)</f>
        <v>342</v>
      </c>
      <c r="Q205" s="48">
        <v>0.13888400000000001</v>
      </c>
      <c r="R205" s="18">
        <v>15.6</v>
      </c>
      <c r="S205" s="18">
        <v>34.392071999999999</v>
      </c>
      <c r="T205" s="18">
        <v>9.5</v>
      </c>
      <c r="U205" s="19">
        <v>11.9681</v>
      </c>
      <c r="V205" s="19">
        <v>738</v>
      </c>
      <c r="W205" s="18">
        <v>29.055118110236222</v>
      </c>
      <c r="X205" s="19">
        <v>255</v>
      </c>
      <c r="Y205" s="18">
        <v>10.039370078740157</v>
      </c>
      <c r="Z205" s="19">
        <v>343.7</v>
      </c>
      <c r="AA205" s="18">
        <v>13.531496062992126</v>
      </c>
      <c r="AB205" s="19">
        <v>278</v>
      </c>
      <c r="AC205" s="18">
        <v>10.9</v>
      </c>
      <c r="AD205" s="19">
        <v>358.24186140554724</v>
      </c>
      <c r="AE205" s="18">
        <v>14.104010291556978</v>
      </c>
      <c r="AF205" s="19">
        <v>2250.9</v>
      </c>
      <c r="AG205" s="18">
        <v>88.618110236220474</v>
      </c>
      <c r="AH205" s="19">
        <v>444.26507904393799</v>
      </c>
      <c r="AI205" s="19">
        <v>714.96290372739793</v>
      </c>
      <c r="AJ205" s="18">
        <v>8.5</v>
      </c>
      <c r="AK205" s="18" t="s">
        <v>120</v>
      </c>
      <c r="AL205" s="17">
        <v>2039</v>
      </c>
      <c r="AM205" s="17" t="s">
        <v>312</v>
      </c>
      <c r="AN205" s="17">
        <v>50</v>
      </c>
      <c r="AO205" s="17" t="s">
        <v>312</v>
      </c>
      <c r="AP205" s="18" t="s">
        <v>22</v>
      </c>
      <c r="AQ205" s="18" t="s">
        <v>17</v>
      </c>
      <c r="AR205" s="38">
        <v>4981910755081</v>
      </c>
      <c r="AS205" s="38"/>
      <c r="AT205" s="11" t="s">
        <v>338</v>
      </c>
      <c r="AU205" s="11" t="s">
        <v>362</v>
      </c>
    </row>
    <row r="206" spans="1:47" s="21" customFormat="1" ht="12.65" customHeight="1">
      <c r="A206" s="10" t="s">
        <v>247</v>
      </c>
      <c r="B206" s="10" t="s">
        <v>243</v>
      </c>
      <c r="C206" s="10" t="s">
        <v>244</v>
      </c>
      <c r="D206" s="10" t="s">
        <v>248</v>
      </c>
      <c r="E206" s="10" t="s">
        <v>246</v>
      </c>
      <c r="F206" s="10">
        <v>275</v>
      </c>
      <c r="G206" s="10">
        <v>45</v>
      </c>
      <c r="H206" s="10">
        <v>20</v>
      </c>
      <c r="I206" s="10" t="s">
        <v>233</v>
      </c>
      <c r="J206" s="11"/>
      <c r="K206" s="11" t="s">
        <v>150</v>
      </c>
      <c r="L206" s="11" t="s">
        <v>229</v>
      </c>
      <c r="M206" s="11">
        <v>131180</v>
      </c>
      <c r="N206" s="22">
        <v>500</v>
      </c>
      <c r="O206" s="46">
        <f>ROUND(N206*0.7,0)</f>
        <v>350</v>
      </c>
      <c r="P206" s="11"/>
      <c r="Q206" s="48">
        <v>0.156029</v>
      </c>
      <c r="R206" s="18">
        <v>16.2</v>
      </c>
      <c r="S206" s="18">
        <v>35.700000000000003</v>
      </c>
      <c r="T206" s="18">
        <v>9.5</v>
      </c>
      <c r="U206" s="19">
        <v>12</v>
      </c>
      <c r="V206" s="19">
        <v>756</v>
      </c>
      <c r="W206" s="18">
        <v>29.8</v>
      </c>
      <c r="X206" s="19">
        <v>273</v>
      </c>
      <c r="Y206" s="18">
        <v>10.7</v>
      </c>
      <c r="Z206" s="19">
        <v>351</v>
      </c>
      <c r="AA206" s="18">
        <v>13.8</v>
      </c>
      <c r="AB206" s="19">
        <v>298</v>
      </c>
      <c r="AC206" s="18">
        <v>11.7</v>
      </c>
      <c r="AD206" s="19">
        <v>367</v>
      </c>
      <c r="AE206" s="18">
        <v>14.4</v>
      </c>
      <c r="AF206" s="19">
        <v>2306</v>
      </c>
      <c r="AG206" s="18">
        <v>90.8</v>
      </c>
      <c r="AH206" s="19">
        <v>434</v>
      </c>
      <c r="AI206" s="19">
        <v>698</v>
      </c>
      <c r="AJ206" s="18">
        <v>9</v>
      </c>
      <c r="AK206" s="18" t="s">
        <v>234</v>
      </c>
      <c r="AL206" s="17">
        <v>2094</v>
      </c>
      <c r="AM206" s="17" t="s">
        <v>312</v>
      </c>
      <c r="AN206" s="17">
        <v>44</v>
      </c>
      <c r="AO206" s="17" t="s">
        <v>312</v>
      </c>
      <c r="AP206" s="18" t="s">
        <v>22</v>
      </c>
      <c r="AQ206" s="18" t="s">
        <v>17</v>
      </c>
      <c r="AR206" s="38">
        <v>4981910754831</v>
      </c>
      <c r="AS206" s="38"/>
      <c r="AT206" s="11" t="s">
        <v>338</v>
      </c>
      <c r="AU206" s="11" t="s">
        <v>362</v>
      </c>
    </row>
    <row r="207" spans="1:47" ht="12.65" customHeight="1">
      <c r="A207" s="10" t="s">
        <v>247</v>
      </c>
      <c r="B207" s="10" t="s">
        <v>243</v>
      </c>
      <c r="C207" s="10" t="s">
        <v>244</v>
      </c>
      <c r="D207" s="10" t="s">
        <v>248</v>
      </c>
      <c r="E207" s="10" t="s">
        <v>246</v>
      </c>
      <c r="F207" s="10">
        <v>245</v>
      </c>
      <c r="G207" s="10">
        <v>40</v>
      </c>
      <c r="H207" s="10">
        <v>20</v>
      </c>
      <c r="I207" s="10" t="s">
        <v>226</v>
      </c>
      <c r="J207" s="11" t="s">
        <v>218</v>
      </c>
      <c r="K207" s="11" t="s">
        <v>65</v>
      </c>
      <c r="L207" s="11" t="s">
        <v>229</v>
      </c>
      <c r="M207" s="11">
        <v>138470</v>
      </c>
      <c r="N207" s="22">
        <v>488</v>
      </c>
      <c r="O207" s="46">
        <f>ROUND(N207*0.7,0)</f>
        <v>342</v>
      </c>
      <c r="Q207" s="48">
        <v>0.12291199999999999</v>
      </c>
      <c r="R207" s="18">
        <v>14.3</v>
      </c>
      <c r="S207" s="18">
        <v>31.526066</v>
      </c>
      <c r="T207" s="18">
        <v>9.5</v>
      </c>
      <c r="U207" s="19">
        <v>11.9681</v>
      </c>
      <c r="V207" s="19">
        <v>704</v>
      </c>
      <c r="W207" s="18">
        <v>27.716535433070867</v>
      </c>
      <c r="X207" s="19">
        <v>248</v>
      </c>
      <c r="Y207" s="18">
        <v>9.7637795275590555</v>
      </c>
      <c r="Z207" s="19">
        <v>330.44</v>
      </c>
      <c r="AA207" s="18">
        <v>13.009448818897638</v>
      </c>
      <c r="AB207" s="19">
        <v>270.3</v>
      </c>
      <c r="AC207" s="18">
        <v>10.6</v>
      </c>
      <c r="AD207" s="19">
        <v>341.73749380691766</v>
      </c>
      <c r="AE207" s="18">
        <v>13.454232039642427</v>
      </c>
      <c r="AF207" s="19">
        <v>2147.1999999999998</v>
      </c>
      <c r="AG207" s="18">
        <v>84.535433070866134</v>
      </c>
      <c r="AH207" s="19">
        <v>465.72106297503728</v>
      </c>
      <c r="AI207" s="19">
        <v>749.49236214605071</v>
      </c>
      <c r="AJ207" s="18">
        <v>8.5</v>
      </c>
      <c r="AK207" s="18" t="s">
        <v>120</v>
      </c>
      <c r="AL207" s="17">
        <v>1709</v>
      </c>
      <c r="AM207" s="17" t="s">
        <v>312</v>
      </c>
      <c r="AN207" s="17">
        <v>50</v>
      </c>
      <c r="AO207" s="17" t="s">
        <v>312</v>
      </c>
      <c r="AP207" s="18" t="s">
        <v>22</v>
      </c>
      <c r="AQ207" s="18" t="s">
        <v>17</v>
      </c>
      <c r="AR207" s="38">
        <v>4981910754053</v>
      </c>
      <c r="AS207" s="38"/>
      <c r="AT207" s="11" t="s">
        <v>338</v>
      </c>
      <c r="AU207" s="11" t="s">
        <v>362</v>
      </c>
    </row>
    <row r="208" spans="1:47" s="21" customFormat="1" ht="12.65" customHeight="1">
      <c r="A208" s="10" t="s">
        <v>247</v>
      </c>
      <c r="B208" s="10" t="s">
        <v>243</v>
      </c>
      <c r="C208" s="10" t="s">
        <v>244</v>
      </c>
      <c r="D208" s="10" t="s">
        <v>248</v>
      </c>
      <c r="E208" s="10" t="s">
        <v>246</v>
      </c>
      <c r="F208" s="10">
        <v>255</v>
      </c>
      <c r="G208" s="10">
        <v>35</v>
      </c>
      <c r="H208" s="10">
        <v>20</v>
      </c>
      <c r="I208" s="10" t="s">
        <v>232</v>
      </c>
      <c r="J208" s="11" t="s">
        <v>218</v>
      </c>
      <c r="K208" s="11" t="s">
        <v>192</v>
      </c>
      <c r="L208" s="11" t="s">
        <v>229</v>
      </c>
      <c r="M208" s="11">
        <v>139300</v>
      </c>
      <c r="N208" s="22">
        <v>536</v>
      </c>
      <c r="O208" s="46">
        <f>ROUND(N208*0.7,0)</f>
        <v>375</v>
      </c>
      <c r="P208" s="11"/>
      <c r="Q208" s="48">
        <v>0.12235500000000001</v>
      </c>
      <c r="R208" s="18">
        <v>12.8</v>
      </c>
      <c r="S208" s="18">
        <v>28.2</v>
      </c>
      <c r="T208" s="18">
        <v>9</v>
      </c>
      <c r="U208" s="19">
        <v>11</v>
      </c>
      <c r="V208" s="19">
        <v>686</v>
      </c>
      <c r="W208" s="18">
        <v>27</v>
      </c>
      <c r="X208" s="19">
        <v>260</v>
      </c>
      <c r="Y208" s="18">
        <v>10.199999999999999</v>
      </c>
      <c r="Z208" s="19">
        <v>323</v>
      </c>
      <c r="AA208" s="18">
        <v>12.7</v>
      </c>
      <c r="AB208" s="19">
        <v>283</v>
      </c>
      <c r="AC208" s="18">
        <v>11.2</v>
      </c>
      <c r="AD208" s="19">
        <v>333</v>
      </c>
      <c r="AE208" s="18">
        <v>13.1</v>
      </c>
      <c r="AF208" s="19">
        <v>2092</v>
      </c>
      <c r="AG208" s="18">
        <v>82.4</v>
      </c>
      <c r="AH208" s="19">
        <v>478</v>
      </c>
      <c r="AI208" s="19">
        <v>769</v>
      </c>
      <c r="AJ208" s="18">
        <v>9</v>
      </c>
      <c r="AK208" s="18" t="s">
        <v>235</v>
      </c>
      <c r="AL208" s="17">
        <v>1609</v>
      </c>
      <c r="AM208" s="17" t="s">
        <v>312</v>
      </c>
      <c r="AN208" s="17">
        <v>50</v>
      </c>
      <c r="AO208" s="17" t="s">
        <v>312</v>
      </c>
      <c r="AP208" s="18" t="s">
        <v>22</v>
      </c>
      <c r="AQ208" s="18" t="s">
        <v>17</v>
      </c>
      <c r="AR208" s="38">
        <v>4981910744474</v>
      </c>
      <c r="AS208" s="38"/>
      <c r="AT208" s="11" t="s">
        <v>338</v>
      </c>
      <c r="AU208" s="11" t="s">
        <v>362</v>
      </c>
    </row>
    <row r="209" spans="1:47" ht="12.65" customHeight="1">
      <c r="A209" s="10" t="s">
        <v>247</v>
      </c>
      <c r="B209" s="10" t="s">
        <v>243</v>
      </c>
      <c r="C209" s="10" t="s">
        <v>244</v>
      </c>
      <c r="D209" s="10" t="s">
        <v>248</v>
      </c>
      <c r="E209" s="10" t="s">
        <v>246</v>
      </c>
      <c r="F209" s="10">
        <v>295</v>
      </c>
      <c r="G209" s="10">
        <v>35</v>
      </c>
      <c r="H209" s="10">
        <v>21</v>
      </c>
      <c r="I209" s="10" t="s">
        <v>212</v>
      </c>
      <c r="J209" s="11" t="s">
        <v>218</v>
      </c>
      <c r="K209" s="11" t="s">
        <v>198</v>
      </c>
      <c r="L209" s="11" t="s">
        <v>229</v>
      </c>
      <c r="M209" s="11">
        <v>131220</v>
      </c>
      <c r="N209" s="22">
        <v>651</v>
      </c>
      <c r="O209" s="46">
        <f>ROUND(N209*0.7,0)</f>
        <v>456</v>
      </c>
      <c r="Q209" s="48">
        <v>0.164382</v>
      </c>
      <c r="R209" s="18">
        <v>17.100000000000001</v>
      </c>
      <c r="S209" s="18">
        <v>37.699002</v>
      </c>
      <c r="T209" s="18">
        <v>9.5</v>
      </c>
      <c r="U209" s="19">
        <v>11.9681</v>
      </c>
      <c r="V209" s="19">
        <v>739</v>
      </c>
      <c r="W209" s="18">
        <v>29.094488188976381</v>
      </c>
      <c r="X209" s="19">
        <v>301</v>
      </c>
      <c r="Y209" s="18">
        <v>11.850393700787402</v>
      </c>
      <c r="Z209" s="19">
        <v>346.88400000000001</v>
      </c>
      <c r="AA209" s="18">
        <v>13.656850393700788</v>
      </c>
      <c r="AB209" s="19">
        <v>328.1</v>
      </c>
      <c r="AC209" s="18">
        <v>12.9</v>
      </c>
      <c r="AD209" s="19">
        <v>358.72728398197745</v>
      </c>
      <c r="AE209" s="18">
        <v>14.123121416613285</v>
      </c>
      <c r="AF209" s="19">
        <v>2253.9499999999998</v>
      </c>
      <c r="AG209" s="18">
        <v>88.738188976377955</v>
      </c>
      <c r="AH209" s="19">
        <v>443.66390843630074</v>
      </c>
      <c r="AI209" s="19">
        <v>713.99543024468164</v>
      </c>
      <c r="AJ209" s="18">
        <v>10.5</v>
      </c>
      <c r="AK209" s="18" t="s">
        <v>215</v>
      </c>
      <c r="AL209" s="17">
        <v>2149</v>
      </c>
      <c r="AM209" s="17" t="s">
        <v>312</v>
      </c>
      <c r="AN209" s="17">
        <v>50</v>
      </c>
      <c r="AO209" s="17" t="s">
        <v>312</v>
      </c>
      <c r="AP209" s="18" t="s">
        <v>22</v>
      </c>
      <c r="AQ209" s="18" t="s">
        <v>17</v>
      </c>
      <c r="AR209" s="38">
        <v>4981910754855</v>
      </c>
      <c r="AS209" s="38"/>
      <c r="AT209" s="11" t="s">
        <v>338</v>
      </c>
      <c r="AU209" s="11" t="s">
        <v>362</v>
      </c>
    </row>
    <row r="210" spans="1:47" ht="12.65" customHeight="1">
      <c r="A210" s="10" t="s">
        <v>247</v>
      </c>
      <c r="B210" s="10" t="s">
        <v>243</v>
      </c>
      <c r="C210" s="10" t="s">
        <v>244</v>
      </c>
      <c r="D210" s="10" t="s">
        <v>248</v>
      </c>
      <c r="E210" s="10" t="s">
        <v>246</v>
      </c>
      <c r="F210" s="10">
        <v>275</v>
      </c>
      <c r="G210" s="10">
        <v>50</v>
      </c>
      <c r="H210" s="10">
        <v>22</v>
      </c>
      <c r="I210" s="10" t="s">
        <v>228</v>
      </c>
      <c r="K210" s="11" t="s">
        <v>151</v>
      </c>
      <c r="L210" s="11" t="s">
        <v>229</v>
      </c>
      <c r="M210" s="11">
        <v>138450</v>
      </c>
      <c r="N210" s="22">
        <v>542</v>
      </c>
      <c r="O210" s="46">
        <f>ROUND(N210*0.7,0)</f>
        <v>379</v>
      </c>
      <c r="Q210" s="48">
        <v>0.19801099999999999</v>
      </c>
      <c r="R210" s="18">
        <v>20</v>
      </c>
      <c r="S210" s="18">
        <v>44.092399999999998</v>
      </c>
      <c r="T210" s="18">
        <v>9.5</v>
      </c>
      <c r="U210" s="19">
        <v>11.9681</v>
      </c>
      <c r="V210" s="19">
        <v>835</v>
      </c>
      <c r="W210" s="18">
        <v>32.874015748031496</v>
      </c>
      <c r="X210" s="19">
        <v>284</v>
      </c>
      <c r="Y210" s="18">
        <v>11.181102362204726</v>
      </c>
      <c r="Z210" s="19">
        <v>387.11799999999999</v>
      </c>
      <c r="AA210" s="18">
        <v>15.240866141732283</v>
      </c>
      <c r="AB210" s="19">
        <v>309.60000000000002</v>
      </c>
      <c r="AC210" s="18">
        <v>12.2</v>
      </c>
      <c r="AD210" s="19">
        <v>405.32785131928443</v>
      </c>
      <c r="AE210" s="18">
        <v>15.957789422019074</v>
      </c>
      <c r="AF210" s="19">
        <v>2546.75</v>
      </c>
      <c r="AG210" s="18">
        <v>100.26574803149607</v>
      </c>
      <c r="AH210" s="19">
        <v>392.6558423166781</v>
      </c>
      <c r="AI210" s="19">
        <v>631.90733287523312</v>
      </c>
      <c r="AJ210" s="18">
        <v>8.5</v>
      </c>
      <c r="AK210" s="18" t="s">
        <v>23</v>
      </c>
      <c r="AL210" s="17">
        <v>2403</v>
      </c>
      <c r="AM210" s="17" t="s">
        <v>312</v>
      </c>
      <c r="AN210" s="17">
        <v>44</v>
      </c>
      <c r="AO210" s="17" t="s">
        <v>312</v>
      </c>
      <c r="AP210" s="18" t="s">
        <v>22</v>
      </c>
      <c r="AQ210" s="18" t="s">
        <v>17</v>
      </c>
      <c r="AR210" s="38">
        <v>4981910753971</v>
      </c>
      <c r="AS210" s="38"/>
      <c r="AT210" s="11" t="s">
        <v>338</v>
      </c>
      <c r="AU210" s="11" t="s">
        <v>362</v>
      </c>
    </row>
    <row r="211" spans="1:47" ht="12.65" customHeight="1">
      <c r="A211" s="10" t="s">
        <v>247</v>
      </c>
      <c r="B211" s="10" t="s">
        <v>243</v>
      </c>
      <c r="C211" s="10" t="s">
        <v>244</v>
      </c>
      <c r="D211" s="10" t="s">
        <v>248</v>
      </c>
      <c r="E211" s="10" t="s">
        <v>246</v>
      </c>
      <c r="F211" s="10">
        <v>285</v>
      </c>
      <c r="G211" s="10">
        <v>45</v>
      </c>
      <c r="H211" s="10">
        <v>22</v>
      </c>
      <c r="I211" s="10" t="s">
        <v>213</v>
      </c>
      <c r="J211" s="11" t="s">
        <v>218</v>
      </c>
      <c r="K211" s="11" t="s">
        <v>155</v>
      </c>
      <c r="L211" s="11" t="s">
        <v>229</v>
      </c>
      <c r="M211" s="11">
        <v>139100</v>
      </c>
      <c r="N211" s="22">
        <v>590</v>
      </c>
      <c r="O211" s="46">
        <f>ROUND(N211*0.7,0)</f>
        <v>413</v>
      </c>
      <c r="Q211" s="48">
        <v>0.189304</v>
      </c>
      <c r="R211" s="18">
        <v>18.3</v>
      </c>
      <c r="S211" s="18">
        <v>40.344546000000001</v>
      </c>
      <c r="T211" s="18">
        <v>9.5</v>
      </c>
      <c r="U211" s="19">
        <v>11.9681</v>
      </c>
      <c r="V211" s="19">
        <v>815</v>
      </c>
      <c r="W211" s="18">
        <v>32.086614173228348</v>
      </c>
      <c r="X211" s="19">
        <v>285</v>
      </c>
      <c r="Y211" s="18">
        <v>11.220472440944883</v>
      </c>
      <c r="Z211" s="19">
        <v>379.31799999999998</v>
      </c>
      <c r="AA211" s="18">
        <v>14.933779527559055</v>
      </c>
      <c r="AB211" s="19">
        <v>310.7</v>
      </c>
      <c r="AC211" s="18">
        <v>12.2</v>
      </c>
      <c r="AD211" s="19">
        <v>395.61939979067887</v>
      </c>
      <c r="AE211" s="18">
        <v>15.57556692089287</v>
      </c>
      <c r="AF211" s="19">
        <v>2485.75</v>
      </c>
      <c r="AG211" s="18">
        <v>97.864173228346459</v>
      </c>
      <c r="AH211" s="19">
        <v>402.29156850849841</v>
      </c>
      <c r="AI211" s="19">
        <v>647.41426128934927</v>
      </c>
      <c r="AJ211" s="18">
        <v>9.5</v>
      </c>
      <c r="AK211" s="18" t="s">
        <v>137</v>
      </c>
      <c r="AL211" s="17">
        <v>2601</v>
      </c>
      <c r="AM211" s="17" t="s">
        <v>312</v>
      </c>
      <c r="AN211" s="17">
        <v>50</v>
      </c>
      <c r="AO211" s="17" t="s">
        <v>312</v>
      </c>
      <c r="AP211" s="18" t="s">
        <v>22</v>
      </c>
      <c r="AQ211" s="18" t="s">
        <v>17</v>
      </c>
      <c r="AR211" s="38">
        <v>4981910753100</v>
      </c>
      <c r="AS211" s="38"/>
      <c r="AT211" s="11" t="s">
        <v>338</v>
      </c>
      <c r="AU211" s="11" t="s">
        <v>362</v>
      </c>
    </row>
    <row r="212" spans="1:47" ht="12.75" customHeight="1">
      <c r="A212" s="10" t="s">
        <v>249</v>
      </c>
      <c r="B212" s="10" t="s">
        <v>243</v>
      </c>
      <c r="C212" s="10" t="s">
        <v>244</v>
      </c>
      <c r="D212" s="10" t="s">
        <v>250</v>
      </c>
      <c r="E212" s="10" t="s">
        <v>246</v>
      </c>
      <c r="F212" s="10">
        <v>175</v>
      </c>
      <c r="G212" s="10">
        <v>70</v>
      </c>
      <c r="H212" s="10">
        <v>14</v>
      </c>
      <c r="I212" s="10" t="s">
        <v>202</v>
      </c>
      <c r="K212" s="11" t="s">
        <v>53</v>
      </c>
      <c r="L212" s="11" t="s">
        <v>229</v>
      </c>
      <c r="M212" s="13">
        <v>110280</v>
      </c>
      <c r="N212" s="22">
        <v>199</v>
      </c>
      <c r="O212" s="46">
        <f>ROUND(N212*0.7,0)</f>
        <v>139</v>
      </c>
      <c r="P212" s="2"/>
      <c r="Q212" s="48">
        <v>6.4144999999999994E-2</v>
      </c>
      <c r="R212" s="18">
        <v>8</v>
      </c>
      <c r="S212" s="18">
        <v>17.636959999999998</v>
      </c>
      <c r="T212" s="18">
        <v>9</v>
      </c>
      <c r="U212" s="19">
        <v>11.338200000000001</v>
      </c>
      <c r="V212" s="19">
        <v>602</v>
      </c>
      <c r="W212" s="18">
        <v>23.700787401574804</v>
      </c>
      <c r="X212" s="19">
        <v>177</v>
      </c>
      <c r="Y212" s="18">
        <v>6.9685039370078741</v>
      </c>
      <c r="Z212" s="19">
        <v>273.89600000000002</v>
      </c>
      <c r="AA212" s="18">
        <v>10.783307086614174</v>
      </c>
      <c r="AB212" s="19">
        <v>192.93</v>
      </c>
      <c r="AC212" s="18">
        <v>7.5956692913385835</v>
      </c>
      <c r="AD212" s="19">
        <v>292.22439101102901</v>
      </c>
      <c r="AE212" s="18">
        <v>11.504897283898782</v>
      </c>
      <c r="AF212" s="19">
        <v>1836.1</v>
      </c>
      <c r="AG212" s="18">
        <v>72.287401574803155</v>
      </c>
      <c r="AH212" s="19">
        <v>544.63061185120637</v>
      </c>
      <c r="AI212" s="19">
        <v>876.48276237677692</v>
      </c>
      <c r="AJ212" s="18">
        <v>5</v>
      </c>
      <c r="AK212" s="18" t="s">
        <v>121</v>
      </c>
      <c r="AL212" s="17">
        <v>1102</v>
      </c>
      <c r="AM212" s="17" t="s">
        <v>312</v>
      </c>
      <c r="AN212" s="17">
        <v>44</v>
      </c>
      <c r="AO212" s="17" t="s">
        <v>312</v>
      </c>
      <c r="AP212" s="18" t="s">
        <v>92</v>
      </c>
      <c r="AQ212" s="18" t="s">
        <v>34</v>
      </c>
      <c r="AR212" s="32">
        <v>4981910757740</v>
      </c>
      <c r="AS212" s="32"/>
      <c r="AT212" s="11" t="s">
        <v>338</v>
      </c>
      <c r="AU212" s="11" t="s">
        <v>365</v>
      </c>
    </row>
    <row r="213" spans="1:47" ht="12.75" customHeight="1">
      <c r="A213" s="10" t="s">
        <v>249</v>
      </c>
      <c r="B213" s="10" t="s">
        <v>243</v>
      </c>
      <c r="C213" s="10" t="s">
        <v>244</v>
      </c>
      <c r="D213" s="10" t="s">
        <v>250</v>
      </c>
      <c r="E213" s="10" t="s">
        <v>246</v>
      </c>
      <c r="F213" s="10">
        <v>175</v>
      </c>
      <c r="G213" s="10">
        <v>65</v>
      </c>
      <c r="H213" s="10">
        <v>14</v>
      </c>
      <c r="I213" s="10" t="s">
        <v>39</v>
      </c>
      <c r="K213" s="11" t="s">
        <v>40</v>
      </c>
      <c r="L213" s="11" t="s">
        <v>229</v>
      </c>
      <c r="M213" s="11">
        <v>230220</v>
      </c>
      <c r="N213" s="22">
        <v>215</v>
      </c>
      <c r="O213" s="46">
        <f>ROUND(N213*0.7,0)</f>
        <v>151</v>
      </c>
      <c r="P213" s="2"/>
      <c r="Q213" s="48">
        <v>6.0366999999999997E-2</v>
      </c>
      <c r="R213" s="18">
        <v>8</v>
      </c>
      <c r="S213" s="18">
        <v>17.636959999999998</v>
      </c>
      <c r="T213" s="18">
        <v>9</v>
      </c>
      <c r="U213" s="19">
        <v>11.338200000000001</v>
      </c>
      <c r="V213" s="19">
        <v>584</v>
      </c>
      <c r="W213" s="18">
        <v>22.99212598425197</v>
      </c>
      <c r="X213" s="19">
        <v>177</v>
      </c>
      <c r="Y213" s="18">
        <v>6.9685039370078741</v>
      </c>
      <c r="Z213" s="19">
        <v>266.87599999999998</v>
      </c>
      <c r="AA213" s="18">
        <v>10.506929133858268</v>
      </c>
      <c r="AB213" s="19">
        <v>192.93</v>
      </c>
      <c r="AC213" s="18">
        <v>7.5956692913385835</v>
      </c>
      <c r="AD213" s="19">
        <v>283.48678463528398</v>
      </c>
      <c r="AE213" s="18">
        <v>11.160897032885197</v>
      </c>
      <c r="AF213" s="19">
        <v>1781.1999999999998</v>
      </c>
      <c r="AG213" s="18">
        <v>70.125984251968504</v>
      </c>
      <c r="AH213" s="19">
        <v>561.41717180552439</v>
      </c>
      <c r="AI213" s="19">
        <v>903.49764203907489</v>
      </c>
      <c r="AJ213" s="18">
        <v>5</v>
      </c>
      <c r="AK213" s="18" t="s">
        <v>36</v>
      </c>
      <c r="AL213" s="17">
        <v>1047</v>
      </c>
      <c r="AM213" s="17" t="s">
        <v>312</v>
      </c>
      <c r="AN213" s="17">
        <v>44</v>
      </c>
      <c r="AO213" s="17" t="s">
        <v>312</v>
      </c>
      <c r="AP213" s="18" t="s">
        <v>92</v>
      </c>
      <c r="AQ213" s="18" t="s">
        <v>34</v>
      </c>
      <c r="AR213" s="32">
        <v>4981910754824</v>
      </c>
      <c r="AS213" s="32"/>
      <c r="AT213" s="11" t="s">
        <v>338</v>
      </c>
      <c r="AU213" s="11" t="s">
        <v>365</v>
      </c>
    </row>
    <row r="214" spans="1:47" ht="12.75" customHeight="1">
      <c r="A214" s="10" t="s">
        <v>249</v>
      </c>
      <c r="B214" s="10" t="s">
        <v>243</v>
      </c>
      <c r="C214" s="10" t="s">
        <v>244</v>
      </c>
      <c r="D214" s="10" t="s">
        <v>250</v>
      </c>
      <c r="E214" s="10" t="s">
        <v>246</v>
      </c>
      <c r="F214" s="10">
        <v>185</v>
      </c>
      <c r="G214" s="10">
        <v>65</v>
      </c>
      <c r="H214" s="10">
        <v>14</v>
      </c>
      <c r="I214" s="10" t="s">
        <v>41</v>
      </c>
      <c r="K214" s="11" t="s">
        <v>42</v>
      </c>
      <c r="L214" s="11" t="s">
        <v>229</v>
      </c>
      <c r="M214" s="11">
        <v>110070</v>
      </c>
      <c r="N214" s="22">
        <v>220</v>
      </c>
      <c r="O214" s="46">
        <f>ROUND(N214*0.7,0)</f>
        <v>154</v>
      </c>
      <c r="P214" s="2"/>
      <c r="Q214" s="48">
        <v>6.7135E-2</v>
      </c>
      <c r="R214" s="18">
        <v>8.5</v>
      </c>
      <c r="S214" s="18">
        <v>18.739269999999998</v>
      </c>
      <c r="T214" s="18">
        <v>9</v>
      </c>
      <c r="U214" s="19">
        <v>11.338200000000001</v>
      </c>
      <c r="V214" s="19">
        <v>596</v>
      </c>
      <c r="W214" s="18">
        <v>23.464566929133859</v>
      </c>
      <c r="X214" s="19">
        <v>189</v>
      </c>
      <c r="Y214" s="18">
        <v>7.4409448818897639</v>
      </c>
      <c r="Z214" s="19">
        <v>271.55599999999998</v>
      </c>
      <c r="AA214" s="18">
        <v>10.691181102362204</v>
      </c>
      <c r="AB214" s="19">
        <v>206.01000000000002</v>
      </c>
      <c r="AC214" s="18">
        <v>8.1106299212598429</v>
      </c>
      <c r="AD214" s="19">
        <v>289.31185555244735</v>
      </c>
      <c r="AE214" s="18">
        <v>11.390230533560921</v>
      </c>
      <c r="AF214" s="19">
        <v>1817.8</v>
      </c>
      <c r="AG214" s="18">
        <v>71.566929133858267</v>
      </c>
      <c r="AH214" s="19">
        <v>550.11347035977553</v>
      </c>
      <c r="AI214" s="19">
        <v>885.30641434701295</v>
      </c>
      <c r="AJ214" s="18">
        <v>5.5</v>
      </c>
      <c r="AK214" s="18" t="s">
        <v>35</v>
      </c>
      <c r="AL214" s="17">
        <v>1168</v>
      </c>
      <c r="AM214" s="17" t="s">
        <v>312</v>
      </c>
      <c r="AN214" s="17">
        <v>44</v>
      </c>
      <c r="AO214" s="17" t="s">
        <v>312</v>
      </c>
      <c r="AP214" s="18" t="s">
        <v>92</v>
      </c>
      <c r="AQ214" s="18" t="s">
        <v>34</v>
      </c>
      <c r="AR214" s="32">
        <v>4981910756187</v>
      </c>
      <c r="AS214" s="32"/>
      <c r="AT214" s="11" t="s">
        <v>338</v>
      </c>
      <c r="AU214" s="11" t="s">
        <v>365</v>
      </c>
    </row>
    <row r="215" spans="1:47" ht="12.75" customHeight="1">
      <c r="A215" s="10" t="s">
        <v>249</v>
      </c>
      <c r="B215" s="10" t="s">
        <v>243</v>
      </c>
      <c r="C215" s="10" t="s">
        <v>244</v>
      </c>
      <c r="D215" s="10" t="s">
        <v>250</v>
      </c>
      <c r="E215" s="10" t="s">
        <v>246</v>
      </c>
      <c r="F215" s="10">
        <v>175</v>
      </c>
      <c r="G215" s="10">
        <v>65</v>
      </c>
      <c r="H215" s="10">
        <v>15</v>
      </c>
      <c r="I215" s="10" t="s">
        <v>165</v>
      </c>
      <c r="K215" s="11" t="s">
        <v>53</v>
      </c>
      <c r="L215" s="11" t="s">
        <v>229</v>
      </c>
      <c r="M215" s="13">
        <v>138710</v>
      </c>
      <c r="N215" s="22">
        <v>221</v>
      </c>
      <c r="O215" s="46">
        <f>ROUND(N215*0.7,0)</f>
        <v>155</v>
      </c>
      <c r="P215" s="2"/>
      <c r="Q215" s="48">
        <v>6.5644999999999995E-2</v>
      </c>
      <c r="R215" s="18">
        <v>8.3000000000000007</v>
      </c>
      <c r="S215" s="18">
        <v>18.298345999999999</v>
      </c>
      <c r="T215" s="18">
        <v>9</v>
      </c>
      <c r="U215" s="19">
        <v>11.338200000000001</v>
      </c>
      <c r="V215" s="19">
        <v>609</v>
      </c>
      <c r="W215" s="18">
        <v>23.976377952755907</v>
      </c>
      <c r="X215" s="19">
        <v>177</v>
      </c>
      <c r="Y215" s="18">
        <v>6.9685039370078741</v>
      </c>
      <c r="Z215" s="19">
        <v>279.42</v>
      </c>
      <c r="AA215" s="18">
        <v>11.000787401574804</v>
      </c>
      <c r="AB215" s="19">
        <v>192.93</v>
      </c>
      <c r="AC215" s="18">
        <v>7.5956692913385835</v>
      </c>
      <c r="AD215" s="19">
        <v>295.62234904604099</v>
      </c>
      <c r="AE215" s="18">
        <v>11.638675159292953</v>
      </c>
      <c r="AF215" s="19">
        <v>1857.4499999999998</v>
      </c>
      <c r="AG215" s="18">
        <v>73.127952755905511</v>
      </c>
      <c r="AH215" s="19">
        <v>538.37048987590515</v>
      </c>
      <c r="AI215" s="19">
        <v>866.40824786669907</v>
      </c>
      <c r="AJ215" s="18">
        <v>5</v>
      </c>
      <c r="AK215" s="18" t="s">
        <v>36</v>
      </c>
      <c r="AL215" s="17">
        <v>1102</v>
      </c>
      <c r="AM215" s="17" t="s">
        <v>312</v>
      </c>
      <c r="AN215" s="17">
        <v>44</v>
      </c>
      <c r="AO215" s="17" t="s">
        <v>312</v>
      </c>
      <c r="AP215" s="18" t="s">
        <v>92</v>
      </c>
      <c r="AQ215" s="18" t="s">
        <v>34</v>
      </c>
      <c r="AR215" s="32">
        <v>4981910787631</v>
      </c>
      <c r="AS215" s="32"/>
      <c r="AT215" s="11" t="s">
        <v>338</v>
      </c>
      <c r="AU215" s="11" t="s">
        <v>365</v>
      </c>
    </row>
    <row r="216" spans="1:47" ht="12.75" customHeight="1">
      <c r="A216" s="10" t="s">
        <v>249</v>
      </c>
      <c r="B216" s="10" t="s">
        <v>243</v>
      </c>
      <c r="C216" s="10" t="s">
        <v>244</v>
      </c>
      <c r="D216" s="10" t="s">
        <v>250</v>
      </c>
      <c r="E216" s="10" t="s">
        <v>246</v>
      </c>
      <c r="F216" s="10">
        <v>185</v>
      </c>
      <c r="G216" s="10">
        <v>65</v>
      </c>
      <c r="H216" s="10">
        <v>15</v>
      </c>
      <c r="I216" s="10" t="s">
        <v>46</v>
      </c>
      <c r="K216" s="11" t="s">
        <v>47</v>
      </c>
      <c r="L216" s="11" t="s">
        <v>229</v>
      </c>
      <c r="M216" s="11">
        <v>230200</v>
      </c>
      <c r="N216" s="22">
        <v>232</v>
      </c>
      <c r="O216" s="46">
        <f>ROUND(N216*0.7,0)</f>
        <v>162</v>
      </c>
      <c r="P216" s="2"/>
      <c r="Q216" s="48">
        <v>7.2885000000000005E-2</v>
      </c>
      <c r="R216" s="18">
        <v>8.3000000000000007</v>
      </c>
      <c r="S216" s="18">
        <v>18.298345999999999</v>
      </c>
      <c r="T216" s="18">
        <v>9</v>
      </c>
      <c r="U216" s="19">
        <v>11.338200000000001</v>
      </c>
      <c r="V216" s="19">
        <v>621</v>
      </c>
      <c r="W216" s="18">
        <v>24.448818897637796</v>
      </c>
      <c r="X216" s="19">
        <v>189</v>
      </c>
      <c r="Y216" s="18">
        <v>7.4409448818897639</v>
      </c>
      <c r="Z216" s="19">
        <v>284.10000000000002</v>
      </c>
      <c r="AA216" s="18">
        <v>11.185039370078742</v>
      </c>
      <c r="AB216" s="19">
        <v>206.01000000000002</v>
      </c>
      <c r="AC216" s="18">
        <v>8.1106299212598429</v>
      </c>
      <c r="AD216" s="19">
        <v>301.44741996320437</v>
      </c>
      <c r="AE216" s="18">
        <v>11.868008659968677</v>
      </c>
      <c r="AF216" s="19">
        <v>1894.05</v>
      </c>
      <c r="AG216" s="18">
        <v>74.568897637795274</v>
      </c>
      <c r="AH216" s="19">
        <v>527.96719538554953</v>
      </c>
      <c r="AI216" s="19">
        <v>849.66605950212511</v>
      </c>
      <c r="AJ216" s="18">
        <v>5.5</v>
      </c>
      <c r="AK216" s="18" t="s">
        <v>35</v>
      </c>
      <c r="AL216" s="17">
        <v>1235</v>
      </c>
      <c r="AM216" s="17" t="s">
        <v>312</v>
      </c>
      <c r="AN216" s="17">
        <v>44</v>
      </c>
      <c r="AO216" s="17" t="s">
        <v>312</v>
      </c>
      <c r="AP216" s="18" t="s">
        <v>92</v>
      </c>
      <c r="AQ216" s="18" t="s">
        <v>34</v>
      </c>
      <c r="AR216" s="32">
        <v>4981910754879</v>
      </c>
      <c r="AS216" s="32"/>
      <c r="AT216" s="11" t="s">
        <v>338</v>
      </c>
      <c r="AU216" s="11" t="s">
        <v>365</v>
      </c>
    </row>
    <row r="217" spans="1:47" ht="12.75" customHeight="1">
      <c r="A217" s="10" t="s">
        <v>249</v>
      </c>
      <c r="B217" s="10" t="s">
        <v>243</v>
      </c>
      <c r="C217" s="10" t="s">
        <v>244</v>
      </c>
      <c r="D217" s="10" t="s">
        <v>250</v>
      </c>
      <c r="E217" s="10" t="s">
        <v>246</v>
      </c>
      <c r="F217" s="10">
        <v>195</v>
      </c>
      <c r="G217" s="10">
        <v>65</v>
      </c>
      <c r="H217" s="10">
        <v>15</v>
      </c>
      <c r="I217" s="10" t="s">
        <v>48</v>
      </c>
      <c r="K217" s="11" t="s">
        <v>49</v>
      </c>
      <c r="L217" s="11" t="s">
        <v>229</v>
      </c>
      <c r="M217" s="11">
        <v>230210</v>
      </c>
      <c r="N217" s="22">
        <v>237</v>
      </c>
      <c r="O217" s="46">
        <f>ROUND(N217*0.7,0)</f>
        <v>166</v>
      </c>
      <c r="P217" s="2"/>
      <c r="Q217" s="48">
        <v>8.1047999999999995E-2</v>
      </c>
      <c r="R217" s="18">
        <v>9.4</v>
      </c>
      <c r="S217" s="18">
        <v>20.723427999999998</v>
      </c>
      <c r="T217" s="18">
        <v>9</v>
      </c>
      <c r="U217" s="19">
        <v>11.338200000000001</v>
      </c>
      <c r="V217" s="19">
        <v>635</v>
      </c>
      <c r="W217" s="18">
        <v>25</v>
      </c>
      <c r="X217" s="19">
        <v>201</v>
      </c>
      <c r="Y217" s="18">
        <v>7.9133858267716537</v>
      </c>
      <c r="Z217" s="19">
        <v>289.56</v>
      </c>
      <c r="AA217" s="18">
        <v>11.4</v>
      </c>
      <c r="AB217" s="19">
        <v>219.09</v>
      </c>
      <c r="AC217" s="18">
        <v>8.6255905511811033</v>
      </c>
      <c r="AD217" s="19">
        <v>308.24333603322833</v>
      </c>
      <c r="AE217" s="18">
        <v>12.135564410757022</v>
      </c>
      <c r="AF217" s="19">
        <v>1936.75</v>
      </c>
      <c r="AG217" s="18">
        <v>76.25</v>
      </c>
      <c r="AH217" s="19">
        <v>516.32697375500197</v>
      </c>
      <c r="AI217" s="19">
        <v>830.93326448947982</v>
      </c>
      <c r="AJ217" s="18">
        <v>6</v>
      </c>
      <c r="AK217" s="18" t="s">
        <v>20</v>
      </c>
      <c r="AL217" s="17">
        <v>1356</v>
      </c>
      <c r="AM217" s="17" t="s">
        <v>312</v>
      </c>
      <c r="AN217" s="17">
        <v>44</v>
      </c>
      <c r="AO217" s="17" t="s">
        <v>312</v>
      </c>
      <c r="AP217" s="18" t="s">
        <v>92</v>
      </c>
      <c r="AQ217" s="18" t="s">
        <v>34</v>
      </c>
      <c r="AR217" s="32">
        <v>4981910754886</v>
      </c>
      <c r="AS217" s="32"/>
      <c r="AT217" s="11" t="s">
        <v>338</v>
      </c>
      <c r="AU217" s="11" t="s">
        <v>365</v>
      </c>
    </row>
    <row r="218" spans="1:47" ht="12.75" customHeight="1">
      <c r="A218" s="10" t="s">
        <v>249</v>
      </c>
      <c r="B218" s="10" t="s">
        <v>243</v>
      </c>
      <c r="C218" s="10" t="s">
        <v>244</v>
      </c>
      <c r="D218" s="10" t="s">
        <v>250</v>
      </c>
      <c r="E218" s="10" t="s">
        <v>246</v>
      </c>
      <c r="F218" s="10">
        <v>205</v>
      </c>
      <c r="G218" s="10">
        <v>65</v>
      </c>
      <c r="H218" s="10">
        <v>15</v>
      </c>
      <c r="I218" s="10" t="s">
        <v>50</v>
      </c>
      <c r="K218" s="11" t="s">
        <v>51</v>
      </c>
      <c r="L218" s="11" t="s">
        <v>229</v>
      </c>
      <c r="M218" s="11">
        <v>110050</v>
      </c>
      <c r="N218" s="22">
        <v>254</v>
      </c>
      <c r="O218" s="46">
        <f>ROUND(N218*0.7,0)</f>
        <v>178</v>
      </c>
      <c r="P218" s="2"/>
      <c r="Q218" s="48">
        <v>8.7488999999999997E-2</v>
      </c>
      <c r="R218" s="18">
        <v>8.6</v>
      </c>
      <c r="S218" s="18">
        <v>19</v>
      </c>
      <c r="T218" s="18">
        <v>9</v>
      </c>
      <c r="U218" s="19">
        <v>11.3</v>
      </c>
      <c r="V218" s="19">
        <v>647</v>
      </c>
      <c r="W218" s="18">
        <v>25.5</v>
      </c>
      <c r="X218" s="19">
        <v>209</v>
      </c>
      <c r="Y218" s="18">
        <v>8.1999999999999993</v>
      </c>
      <c r="Z218" s="19">
        <v>294</v>
      </c>
      <c r="AA218" s="18">
        <v>11.6</v>
      </c>
      <c r="AB218" s="19">
        <v>228</v>
      </c>
      <c r="AC218" s="18">
        <v>9</v>
      </c>
      <c r="AD218" s="19">
        <v>314</v>
      </c>
      <c r="AE218" s="18">
        <v>12.4</v>
      </c>
      <c r="AF218" s="19">
        <v>1973</v>
      </c>
      <c r="AG218" s="18">
        <v>77.7</v>
      </c>
      <c r="AH218" s="19">
        <v>507</v>
      </c>
      <c r="AI218" s="19">
        <v>816</v>
      </c>
      <c r="AJ218" s="18">
        <v>6</v>
      </c>
      <c r="AK218" s="18" t="s">
        <v>81</v>
      </c>
      <c r="AL218" s="17">
        <v>1477</v>
      </c>
      <c r="AM218" s="17" t="s">
        <v>312</v>
      </c>
      <c r="AN218" s="17">
        <v>44</v>
      </c>
      <c r="AO218" s="17" t="s">
        <v>312</v>
      </c>
      <c r="AP218" s="18" t="s">
        <v>92</v>
      </c>
      <c r="AQ218" s="18" t="s">
        <v>34</v>
      </c>
      <c r="AR218" s="32">
        <v>4981910756224</v>
      </c>
      <c r="AS218" s="32"/>
      <c r="AT218" s="11" t="s">
        <v>338</v>
      </c>
      <c r="AU218" s="11" t="s">
        <v>365</v>
      </c>
    </row>
    <row r="219" spans="1:47" ht="12.75" customHeight="1">
      <c r="A219" s="10" t="s">
        <v>249</v>
      </c>
      <c r="B219" s="10" t="s">
        <v>243</v>
      </c>
      <c r="C219" s="10" t="s">
        <v>244</v>
      </c>
      <c r="D219" s="10" t="s">
        <v>250</v>
      </c>
      <c r="E219" s="10" t="s">
        <v>246</v>
      </c>
      <c r="F219" s="10">
        <v>185</v>
      </c>
      <c r="G219" s="10">
        <v>60</v>
      </c>
      <c r="H219" s="10">
        <v>15</v>
      </c>
      <c r="I219" s="10" t="s">
        <v>52</v>
      </c>
      <c r="K219" s="11" t="s">
        <v>53</v>
      </c>
      <c r="L219" s="11" t="s">
        <v>229</v>
      </c>
      <c r="M219" s="13">
        <v>131280</v>
      </c>
      <c r="N219" s="22">
        <v>241</v>
      </c>
      <c r="O219" s="46">
        <f>ROUND(N219*0.7,0)</f>
        <v>169</v>
      </c>
      <c r="P219" s="2"/>
      <c r="Q219" s="48">
        <v>6.8722000000000005E-2</v>
      </c>
      <c r="R219" s="18">
        <v>8.6999999999999993</v>
      </c>
      <c r="S219" s="18">
        <v>19.180193999999997</v>
      </c>
      <c r="T219" s="18">
        <v>9</v>
      </c>
      <c r="U219" s="19">
        <v>11.338200000000001</v>
      </c>
      <c r="V219" s="19">
        <v>603</v>
      </c>
      <c r="W219" s="18">
        <v>23.740157480314963</v>
      </c>
      <c r="X219" s="19">
        <v>189</v>
      </c>
      <c r="Y219" s="18">
        <v>7.4409448818897639</v>
      </c>
      <c r="Z219" s="19">
        <v>277.08</v>
      </c>
      <c r="AA219" s="18">
        <v>10.908661417322834</v>
      </c>
      <c r="AB219" s="19">
        <v>361</v>
      </c>
      <c r="AC219" s="18">
        <v>14.212598425196852</v>
      </c>
      <c r="AD219" s="19">
        <v>292.70981358745928</v>
      </c>
      <c r="AE219" s="18">
        <v>11.52400840895509</v>
      </c>
      <c r="AF219" s="19">
        <v>1839.1499999999999</v>
      </c>
      <c r="AG219" s="18">
        <v>72.407480314960623</v>
      </c>
      <c r="AH219" s="19">
        <v>543.72741017317787</v>
      </c>
      <c r="AI219" s="19">
        <v>875.02922545741251</v>
      </c>
      <c r="AJ219" s="18">
        <v>5.5</v>
      </c>
      <c r="AK219" s="18" t="s">
        <v>35</v>
      </c>
      <c r="AL219" s="17">
        <v>1102</v>
      </c>
      <c r="AM219" s="17" t="s">
        <v>312</v>
      </c>
      <c r="AN219" s="17">
        <v>44</v>
      </c>
      <c r="AO219" s="17" t="s">
        <v>312</v>
      </c>
      <c r="AP219" s="18" t="s">
        <v>92</v>
      </c>
      <c r="AQ219" s="18" t="s">
        <v>34</v>
      </c>
      <c r="AR219" s="32">
        <v>4981910759133</v>
      </c>
      <c r="AS219" s="32"/>
      <c r="AT219" s="11" t="s">
        <v>338</v>
      </c>
      <c r="AU219" s="11" t="s">
        <v>365</v>
      </c>
    </row>
    <row r="220" spans="1:47" ht="12.75" customHeight="1">
      <c r="A220" s="10" t="s">
        <v>249</v>
      </c>
      <c r="B220" s="10" t="s">
        <v>243</v>
      </c>
      <c r="C220" s="10" t="s">
        <v>244</v>
      </c>
      <c r="D220" s="10" t="s">
        <v>250</v>
      </c>
      <c r="E220" s="10" t="s">
        <v>246</v>
      </c>
      <c r="F220" s="10">
        <v>215</v>
      </c>
      <c r="G220" s="10">
        <v>70</v>
      </c>
      <c r="H220" s="10">
        <v>16</v>
      </c>
      <c r="I220" s="10" t="s">
        <v>78</v>
      </c>
      <c r="K220" s="11" t="s">
        <v>60</v>
      </c>
      <c r="L220" s="11" t="s">
        <v>229</v>
      </c>
      <c r="M220" s="13">
        <v>138720</v>
      </c>
      <c r="N220" s="22">
        <v>283</v>
      </c>
      <c r="O220" s="46">
        <f>ROUND(N220*0.7,0)</f>
        <v>198</v>
      </c>
      <c r="P220" s="2"/>
      <c r="Q220" s="48">
        <v>0.110778</v>
      </c>
      <c r="R220" s="18">
        <v>12.4</v>
      </c>
      <c r="S220" s="18">
        <v>27.337287999999997</v>
      </c>
      <c r="T220" s="18">
        <v>9.5</v>
      </c>
      <c r="U220" s="19">
        <v>11.9681</v>
      </c>
      <c r="V220" s="19">
        <v>708</v>
      </c>
      <c r="W220" s="18">
        <v>27.874015748031496</v>
      </c>
      <c r="X220" s="19">
        <v>221</v>
      </c>
      <c r="Y220" s="18">
        <v>8.7007874015748037</v>
      </c>
      <c r="Z220" s="19">
        <v>320.82400000000001</v>
      </c>
      <c r="AA220" s="18">
        <v>12.630866141732284</v>
      </c>
      <c r="AB220" s="19">
        <v>240.89000000000001</v>
      </c>
      <c r="AC220" s="18">
        <v>9.4838582677165366</v>
      </c>
      <c r="AD220" s="19">
        <v>343.67918411263884</v>
      </c>
      <c r="AE220" s="18">
        <v>13.530676539867672</v>
      </c>
      <c r="AF220" s="19">
        <v>2159.4</v>
      </c>
      <c r="AG220" s="18">
        <v>85.015748031496074</v>
      </c>
      <c r="AH220" s="19">
        <v>463.08987052885061</v>
      </c>
      <c r="AI220" s="19">
        <v>745.25794202093175</v>
      </c>
      <c r="AJ220" s="18">
        <v>6.5</v>
      </c>
      <c r="AK220" s="18" t="s">
        <v>20</v>
      </c>
      <c r="AL220" s="17">
        <v>1764</v>
      </c>
      <c r="AM220" s="17" t="s">
        <v>312</v>
      </c>
      <c r="AN220" s="17">
        <v>44</v>
      </c>
      <c r="AO220" s="17" t="s">
        <v>312</v>
      </c>
      <c r="AP220" s="18" t="s">
        <v>22</v>
      </c>
      <c r="AQ220" s="18" t="s">
        <v>17</v>
      </c>
      <c r="AR220" s="32">
        <v>4981910787716</v>
      </c>
      <c r="AS220" s="32"/>
      <c r="AT220" s="11" t="s">
        <v>338</v>
      </c>
      <c r="AU220" s="11" t="s">
        <v>365</v>
      </c>
    </row>
    <row r="221" spans="1:47" s="21" customFormat="1" ht="12.75" customHeight="1">
      <c r="A221" s="10" t="s">
        <v>249</v>
      </c>
      <c r="B221" s="10" t="s">
        <v>243</v>
      </c>
      <c r="C221" s="10" t="s">
        <v>244</v>
      </c>
      <c r="D221" s="10" t="s">
        <v>250</v>
      </c>
      <c r="E221" s="10" t="s">
        <v>246</v>
      </c>
      <c r="F221" s="10">
        <v>225</v>
      </c>
      <c r="G221" s="10">
        <v>70</v>
      </c>
      <c r="H221" s="10">
        <v>16</v>
      </c>
      <c r="I221" s="10" t="s">
        <v>112</v>
      </c>
      <c r="J221" s="11" t="s">
        <v>218</v>
      </c>
      <c r="K221" s="11" t="s">
        <v>198</v>
      </c>
      <c r="L221" s="11" t="s">
        <v>229</v>
      </c>
      <c r="M221" s="13">
        <v>148540</v>
      </c>
      <c r="N221" s="22">
        <v>295</v>
      </c>
      <c r="O221" s="46">
        <f>ROUND(N221*0.7,0)</f>
        <v>207</v>
      </c>
      <c r="P221" s="2"/>
      <c r="Q221" s="48">
        <v>0.118852</v>
      </c>
      <c r="R221" s="18">
        <v>14.1</v>
      </c>
      <c r="S221" s="18">
        <v>31.085141999999998</v>
      </c>
      <c r="T221" s="18">
        <v>9.9</v>
      </c>
      <c r="U221" s="19">
        <v>12.5</v>
      </c>
      <c r="V221" s="19">
        <v>722</v>
      </c>
      <c r="W221" s="18">
        <v>28.4</v>
      </c>
      <c r="X221" s="19">
        <v>228</v>
      </c>
      <c r="Y221" s="18">
        <v>9</v>
      </c>
      <c r="Z221" s="19">
        <v>326.28399999999999</v>
      </c>
      <c r="AA221" s="18">
        <v>12.8</v>
      </c>
      <c r="AB221" s="19">
        <v>248.52</v>
      </c>
      <c r="AC221" s="18">
        <v>9.8000000000000007</v>
      </c>
      <c r="AD221" s="19">
        <v>350.47510018266274</v>
      </c>
      <c r="AE221" s="18">
        <v>13.8</v>
      </c>
      <c r="AF221" s="19">
        <v>2202.1</v>
      </c>
      <c r="AG221" s="18">
        <v>86.7</v>
      </c>
      <c r="AH221" s="19">
        <v>454</v>
      </c>
      <c r="AI221" s="19">
        <v>730.82239680305167</v>
      </c>
      <c r="AJ221" s="18">
        <v>6.5</v>
      </c>
      <c r="AK221" s="18" t="s">
        <v>19</v>
      </c>
      <c r="AL221" s="17">
        <v>2149</v>
      </c>
      <c r="AM221" s="17" t="s">
        <v>312</v>
      </c>
      <c r="AN221" s="17">
        <v>50</v>
      </c>
      <c r="AO221" s="17" t="s">
        <v>312</v>
      </c>
      <c r="AP221" s="18" t="s">
        <v>22</v>
      </c>
      <c r="AQ221" s="18" t="s">
        <v>17</v>
      </c>
      <c r="AR221" s="32">
        <v>4981910521822</v>
      </c>
      <c r="AS221" s="32"/>
      <c r="AT221" s="11" t="s">
        <v>338</v>
      </c>
      <c r="AU221" s="11" t="s">
        <v>362</v>
      </c>
    </row>
    <row r="222" spans="1:47" s="21" customFormat="1" ht="12.75" customHeight="1">
      <c r="A222" s="10" t="s">
        <v>249</v>
      </c>
      <c r="B222" s="10" t="s">
        <v>243</v>
      </c>
      <c r="C222" s="10" t="s">
        <v>244</v>
      </c>
      <c r="D222" s="10" t="s">
        <v>250</v>
      </c>
      <c r="E222" s="10" t="s">
        <v>246</v>
      </c>
      <c r="F222" s="10">
        <v>235</v>
      </c>
      <c r="G222" s="10">
        <v>70</v>
      </c>
      <c r="H222" s="10">
        <v>16</v>
      </c>
      <c r="I222" s="10" t="s">
        <v>111</v>
      </c>
      <c r="J222" s="11"/>
      <c r="K222" s="11" t="s">
        <v>150</v>
      </c>
      <c r="L222" s="11" t="s">
        <v>229</v>
      </c>
      <c r="M222" s="13">
        <v>148440</v>
      </c>
      <c r="N222" s="22">
        <v>312</v>
      </c>
      <c r="O222" s="46">
        <f>ROUND(N222*0.7,0)</f>
        <v>218</v>
      </c>
      <c r="P222" s="2"/>
      <c r="Q222" s="48">
        <v>0.13000700000000001</v>
      </c>
      <c r="R222" s="18">
        <v>15</v>
      </c>
      <c r="S222" s="18">
        <v>33.069299999999998</v>
      </c>
      <c r="T222" s="18">
        <v>10.4</v>
      </c>
      <c r="U222" s="19">
        <v>13.102362204724411</v>
      </c>
      <c r="V222" s="19">
        <v>736</v>
      </c>
      <c r="W222" s="18">
        <v>29</v>
      </c>
      <c r="X222" s="19">
        <v>240</v>
      </c>
      <c r="Y222" s="18">
        <v>9.4</v>
      </c>
      <c r="Z222" s="19">
        <v>331.74400000000003</v>
      </c>
      <c r="AA222" s="18">
        <v>13.1</v>
      </c>
      <c r="AB222" s="19">
        <v>261.60000000000002</v>
      </c>
      <c r="AC222" s="18">
        <v>10.3</v>
      </c>
      <c r="AD222" s="19">
        <v>357.27101625268659</v>
      </c>
      <c r="AE222" s="18">
        <v>14.1</v>
      </c>
      <c r="AF222" s="19">
        <v>2244.7999999999997</v>
      </c>
      <c r="AG222" s="18">
        <v>88.4</v>
      </c>
      <c r="AH222" s="19">
        <v>446</v>
      </c>
      <c r="AI222" s="19">
        <v>716.92088382038503</v>
      </c>
      <c r="AJ222" s="18">
        <v>7</v>
      </c>
      <c r="AK222" s="18" t="s">
        <v>16</v>
      </c>
      <c r="AL222" s="17">
        <v>2094</v>
      </c>
      <c r="AM222" s="17" t="s">
        <v>312</v>
      </c>
      <c r="AN222" s="17">
        <v>44</v>
      </c>
      <c r="AO222" s="17" t="s">
        <v>312</v>
      </c>
      <c r="AP222" s="18" t="s">
        <v>22</v>
      </c>
      <c r="AQ222" s="18" t="s">
        <v>17</v>
      </c>
      <c r="AR222" s="32">
        <v>4981910521815</v>
      </c>
      <c r="AS222" s="32"/>
      <c r="AT222" s="11" t="s">
        <v>338</v>
      </c>
      <c r="AU222" s="11" t="s">
        <v>362</v>
      </c>
    </row>
    <row r="223" spans="1:47" s="21" customFormat="1" ht="12.75" customHeight="1">
      <c r="A223" s="10" t="s">
        <v>249</v>
      </c>
      <c r="B223" s="10" t="s">
        <v>243</v>
      </c>
      <c r="C223" s="10" t="s">
        <v>244</v>
      </c>
      <c r="D223" s="10" t="s">
        <v>250</v>
      </c>
      <c r="E223" s="10" t="s">
        <v>246</v>
      </c>
      <c r="F223" s="10">
        <v>265</v>
      </c>
      <c r="G223" s="10">
        <v>70</v>
      </c>
      <c r="H223" s="10">
        <v>16</v>
      </c>
      <c r="I223" s="10" t="s">
        <v>79</v>
      </c>
      <c r="J223" s="11"/>
      <c r="K223" s="11" t="s">
        <v>153</v>
      </c>
      <c r="L223" s="11" t="s">
        <v>229</v>
      </c>
      <c r="M223" s="13">
        <v>148410</v>
      </c>
      <c r="N223" s="22">
        <v>362</v>
      </c>
      <c r="O223" s="46">
        <f>ROUND(N223*0.7,0)</f>
        <v>253</v>
      </c>
      <c r="P223" s="2"/>
      <c r="Q223" s="48">
        <v>0.16463700000000001</v>
      </c>
      <c r="R223" s="18">
        <v>18.5</v>
      </c>
      <c r="S223" s="18">
        <v>40.785469999999997</v>
      </c>
      <c r="T223" s="18">
        <v>10.9</v>
      </c>
      <c r="U223" s="19">
        <v>13.73228346456693</v>
      </c>
      <c r="V223" s="19">
        <v>778</v>
      </c>
      <c r="W223" s="18">
        <v>30.6</v>
      </c>
      <c r="X223" s="19">
        <v>272</v>
      </c>
      <c r="Y223" s="18">
        <v>10.7</v>
      </c>
      <c r="Z223" s="19">
        <v>348.12400000000002</v>
      </c>
      <c r="AA223" s="18">
        <v>13.7</v>
      </c>
      <c r="AB223" s="19">
        <v>296.48</v>
      </c>
      <c r="AC223" s="18">
        <v>11.7</v>
      </c>
      <c r="AD223" s="19">
        <v>377.65876446275843</v>
      </c>
      <c r="AE223" s="18">
        <v>14.9</v>
      </c>
      <c r="AF223" s="19">
        <v>2372.8999999999996</v>
      </c>
      <c r="AG223" s="18">
        <v>93.4</v>
      </c>
      <c r="AH223" s="19">
        <v>421</v>
      </c>
      <c r="AI223" s="19">
        <v>678.21821399974726</v>
      </c>
      <c r="AJ223" s="18">
        <v>8</v>
      </c>
      <c r="AK223" s="18" t="s">
        <v>18</v>
      </c>
      <c r="AL223" s="17">
        <v>2469</v>
      </c>
      <c r="AM223" s="17" t="s">
        <v>312</v>
      </c>
      <c r="AN223" s="17">
        <v>44</v>
      </c>
      <c r="AO223" s="17" t="s">
        <v>312</v>
      </c>
      <c r="AP223" s="18" t="s">
        <v>22</v>
      </c>
      <c r="AQ223" s="18" t="s">
        <v>17</v>
      </c>
      <c r="AR223" s="32">
        <v>4981910521808</v>
      </c>
      <c r="AS223" s="32"/>
      <c r="AT223" s="11" t="s">
        <v>338</v>
      </c>
      <c r="AU223" s="11" t="s">
        <v>362</v>
      </c>
    </row>
    <row r="224" spans="1:47" ht="12.75" customHeight="1">
      <c r="A224" s="10" t="s">
        <v>249</v>
      </c>
      <c r="B224" s="10" t="s">
        <v>243</v>
      </c>
      <c r="C224" s="10" t="s">
        <v>244</v>
      </c>
      <c r="D224" s="10" t="s">
        <v>250</v>
      </c>
      <c r="E224" s="10" t="s">
        <v>246</v>
      </c>
      <c r="F224" s="10">
        <v>215</v>
      </c>
      <c r="G224" s="10">
        <v>65</v>
      </c>
      <c r="H224" s="10">
        <v>16</v>
      </c>
      <c r="I224" s="10" t="s">
        <v>57</v>
      </c>
      <c r="K224" s="11" t="s">
        <v>58</v>
      </c>
      <c r="L224" s="11" t="s">
        <v>229</v>
      </c>
      <c r="M224" s="13">
        <v>138650</v>
      </c>
      <c r="N224" s="22">
        <v>263</v>
      </c>
      <c r="O224" s="46">
        <f>ROUND(N224*0.7,0)</f>
        <v>184</v>
      </c>
      <c r="P224" s="2"/>
      <c r="Q224" s="48">
        <v>0.104001</v>
      </c>
      <c r="R224" s="18">
        <v>12.1</v>
      </c>
      <c r="S224" s="18">
        <v>26.675901999999997</v>
      </c>
      <c r="T224" s="18">
        <v>9.9</v>
      </c>
      <c r="U224" s="19">
        <v>12.472020000000001</v>
      </c>
      <c r="V224" s="19">
        <v>686</v>
      </c>
      <c r="W224" s="18">
        <v>27.007874015748033</v>
      </c>
      <c r="X224" s="19">
        <v>221</v>
      </c>
      <c r="Y224" s="18">
        <v>8.7007874015748037</v>
      </c>
      <c r="Z224" s="19">
        <v>312.24400000000003</v>
      </c>
      <c r="AA224" s="18">
        <v>12.293070866141734</v>
      </c>
      <c r="AB224" s="19">
        <v>240.89000000000001</v>
      </c>
      <c r="AC224" s="18">
        <v>9.4838582677165366</v>
      </c>
      <c r="AD224" s="19">
        <v>332.99988743117257</v>
      </c>
      <c r="AE224" s="18">
        <v>13.110231788628841</v>
      </c>
      <c r="AF224" s="19">
        <v>2092.2999999999997</v>
      </c>
      <c r="AG224" s="18">
        <v>82.374015748031496</v>
      </c>
      <c r="AH224" s="19">
        <v>477.94114917554845</v>
      </c>
      <c r="AI224" s="19">
        <v>769.15834249390628</v>
      </c>
      <c r="AJ224" s="18">
        <v>6.5</v>
      </c>
      <c r="AK224" s="18" t="s">
        <v>19</v>
      </c>
      <c r="AL224" s="17">
        <v>1653</v>
      </c>
      <c r="AM224" s="17" t="s">
        <v>312</v>
      </c>
      <c r="AN224" s="17">
        <v>44</v>
      </c>
      <c r="AO224" s="17" t="s">
        <v>312</v>
      </c>
      <c r="AP224" s="18" t="s">
        <v>22</v>
      </c>
      <c r="AQ224" s="18" t="s">
        <v>17</v>
      </c>
      <c r="AR224" s="32">
        <v>4981910787723</v>
      </c>
      <c r="AS224" s="32"/>
      <c r="AT224" s="11" t="s">
        <v>338</v>
      </c>
      <c r="AU224" s="11" t="s">
        <v>365</v>
      </c>
    </row>
    <row r="225" spans="1:47" ht="12.75" customHeight="1">
      <c r="A225" s="10" t="s">
        <v>249</v>
      </c>
      <c r="B225" s="10" t="s">
        <v>243</v>
      </c>
      <c r="C225" s="10" t="s">
        <v>244</v>
      </c>
      <c r="D225" s="10" t="s">
        <v>250</v>
      </c>
      <c r="E225" s="10" t="s">
        <v>246</v>
      </c>
      <c r="F225" s="10">
        <v>205</v>
      </c>
      <c r="G225" s="10">
        <v>60</v>
      </c>
      <c r="H225" s="10">
        <v>16</v>
      </c>
      <c r="I225" s="10" t="s">
        <v>59</v>
      </c>
      <c r="K225" s="11" t="s">
        <v>61</v>
      </c>
      <c r="L225" s="11" t="s">
        <v>229</v>
      </c>
      <c r="M225" s="11">
        <v>230190</v>
      </c>
      <c r="N225" s="22">
        <v>259</v>
      </c>
      <c r="O225" s="46">
        <f>ROUND(N225*0.7,0)</f>
        <v>181</v>
      </c>
      <c r="P225" s="2"/>
      <c r="Q225" s="48">
        <v>8.8846999999999995E-2</v>
      </c>
      <c r="R225" s="18">
        <v>10.3</v>
      </c>
      <c r="S225" s="18">
        <v>22.707585999999999</v>
      </c>
      <c r="T225" s="18">
        <v>9</v>
      </c>
      <c r="U225" s="19">
        <v>11.338200000000001</v>
      </c>
      <c r="V225" s="19">
        <v>652</v>
      </c>
      <c r="W225" s="18">
        <v>25.669291338582678</v>
      </c>
      <c r="X225" s="19">
        <v>209</v>
      </c>
      <c r="Y225" s="18">
        <v>8.228346456692913</v>
      </c>
      <c r="Z225" s="19">
        <v>298.98399999999998</v>
      </c>
      <c r="AA225" s="18">
        <v>11.771023622047244</v>
      </c>
      <c r="AB225" s="19">
        <v>227.81000000000003</v>
      </c>
      <c r="AC225" s="18">
        <v>8.968897637795278</v>
      </c>
      <c r="AD225" s="19">
        <v>316.49551983254304</v>
      </c>
      <c r="AE225" s="18">
        <v>12.460453536714294</v>
      </c>
      <c r="AF225" s="19">
        <v>1988.6</v>
      </c>
      <c r="AG225" s="18">
        <v>78.29133858267717</v>
      </c>
      <c r="AH225" s="19">
        <v>502.86446063562312</v>
      </c>
      <c r="AI225" s="19">
        <v>809.2678266116867</v>
      </c>
      <c r="AJ225" s="18">
        <v>6</v>
      </c>
      <c r="AK225" s="18" t="s">
        <v>81</v>
      </c>
      <c r="AL225" s="17">
        <v>1389</v>
      </c>
      <c r="AM225" s="17" t="s">
        <v>312</v>
      </c>
      <c r="AN225" s="17">
        <v>44</v>
      </c>
      <c r="AO225" s="17" t="s">
        <v>312</v>
      </c>
      <c r="AP225" s="18" t="s">
        <v>92</v>
      </c>
      <c r="AQ225" s="18" t="s">
        <v>34</v>
      </c>
      <c r="AR225" s="32">
        <v>4981910755043</v>
      </c>
      <c r="AS225" s="32"/>
      <c r="AT225" s="11" t="s">
        <v>338</v>
      </c>
      <c r="AU225" s="11" t="s">
        <v>365</v>
      </c>
    </row>
    <row r="226" spans="1:47" ht="12.75" customHeight="1">
      <c r="A226" s="10" t="s">
        <v>249</v>
      </c>
      <c r="B226" s="10" t="s">
        <v>243</v>
      </c>
      <c r="C226" s="10" t="s">
        <v>244</v>
      </c>
      <c r="D226" s="10" t="s">
        <v>250</v>
      </c>
      <c r="E226" s="10" t="s">
        <v>246</v>
      </c>
      <c r="F226" s="10">
        <v>215</v>
      </c>
      <c r="G226" s="10">
        <v>60</v>
      </c>
      <c r="H226" s="10">
        <v>16</v>
      </c>
      <c r="I226" s="10" t="s">
        <v>62</v>
      </c>
      <c r="K226" s="11" t="s">
        <v>56</v>
      </c>
      <c r="L226" s="11" t="s">
        <v>229</v>
      </c>
      <c r="M226" s="11">
        <v>110030</v>
      </c>
      <c r="N226" s="22">
        <v>268</v>
      </c>
      <c r="O226" s="46">
        <f>ROUND(N226*0.7,0)</f>
        <v>188</v>
      </c>
      <c r="P226" s="2"/>
      <c r="Q226" s="48">
        <v>9.7436999999999996E-2</v>
      </c>
      <c r="R226" s="18">
        <v>10</v>
      </c>
      <c r="S226" s="18">
        <v>22.046199999999999</v>
      </c>
      <c r="T226" s="18">
        <v>9</v>
      </c>
      <c r="U226" s="19">
        <v>11.338200000000001</v>
      </c>
      <c r="V226" s="19">
        <v>664</v>
      </c>
      <c r="W226" s="18">
        <v>26.141732283464567</v>
      </c>
      <c r="X226" s="19">
        <v>221</v>
      </c>
      <c r="Y226" s="18">
        <v>8.7007874015748037</v>
      </c>
      <c r="Z226" s="19">
        <v>303.66399999999999</v>
      </c>
      <c r="AA226" s="18">
        <v>11.955275590551182</v>
      </c>
      <c r="AB226" s="19">
        <v>240.89000000000001</v>
      </c>
      <c r="AC226" s="18">
        <v>9.4838582677165366</v>
      </c>
      <c r="AD226" s="19">
        <v>322.32059074970641</v>
      </c>
      <c r="AE226" s="18">
        <v>12.689787037390017</v>
      </c>
      <c r="AF226" s="19">
        <v>2025.1999999999998</v>
      </c>
      <c r="AG226" s="18">
        <v>79.732283464566933</v>
      </c>
      <c r="AH226" s="19">
        <v>493.77654869642504</v>
      </c>
      <c r="AI226" s="19">
        <v>794.64250444400557</v>
      </c>
      <c r="AJ226" s="18">
        <v>6.5</v>
      </c>
      <c r="AK226" s="18" t="s">
        <v>19</v>
      </c>
      <c r="AL226" s="17">
        <v>1521</v>
      </c>
      <c r="AM226" s="17" t="s">
        <v>312</v>
      </c>
      <c r="AN226" s="17">
        <v>44</v>
      </c>
      <c r="AO226" s="17" t="s">
        <v>312</v>
      </c>
      <c r="AP226" s="18" t="s">
        <v>92</v>
      </c>
      <c r="AQ226" s="18" t="s">
        <v>34</v>
      </c>
      <c r="AR226" s="32">
        <v>4981910756255</v>
      </c>
      <c r="AS226" s="32"/>
      <c r="AT226" s="11" t="s">
        <v>338</v>
      </c>
      <c r="AU226" s="11" t="s">
        <v>365</v>
      </c>
    </row>
    <row r="227" spans="1:47" ht="12.75" customHeight="1">
      <c r="A227" s="10" t="s">
        <v>249</v>
      </c>
      <c r="B227" s="10" t="s">
        <v>243</v>
      </c>
      <c r="C227" s="10" t="s">
        <v>244</v>
      </c>
      <c r="D227" s="10" t="s">
        <v>250</v>
      </c>
      <c r="E227" s="10" t="s">
        <v>246</v>
      </c>
      <c r="F227" s="10">
        <v>205</v>
      </c>
      <c r="G227" s="10">
        <v>55</v>
      </c>
      <c r="H227" s="10">
        <v>16</v>
      </c>
      <c r="I227" s="10" t="s">
        <v>66</v>
      </c>
      <c r="K227" s="11" t="s">
        <v>49</v>
      </c>
      <c r="L227" s="11" t="s">
        <v>229</v>
      </c>
      <c r="M227" s="13">
        <v>230180</v>
      </c>
      <c r="N227" s="22">
        <v>287</v>
      </c>
      <c r="O227" s="46">
        <f>ROUND(N227*0.7,0)</f>
        <v>201</v>
      </c>
      <c r="P227" s="2"/>
      <c r="Q227" s="48">
        <v>8.5475999999999996E-2</v>
      </c>
      <c r="R227" s="18">
        <v>10.199999999999999</v>
      </c>
      <c r="S227" s="18">
        <v>22.487123999999998</v>
      </c>
      <c r="T227" s="18">
        <v>9</v>
      </c>
      <c r="U227" s="19">
        <v>11.338200000000001</v>
      </c>
      <c r="V227" s="19">
        <v>632</v>
      </c>
      <c r="W227" s="18">
        <v>24.88188976377953</v>
      </c>
      <c r="X227" s="19">
        <v>214</v>
      </c>
      <c r="Y227" s="18">
        <v>8.4251968503937018</v>
      </c>
      <c r="Z227" s="19">
        <v>291.18399999999997</v>
      </c>
      <c r="AA227" s="18">
        <v>11.463937007874016</v>
      </c>
      <c r="AB227" s="19">
        <v>233.26000000000002</v>
      </c>
      <c r="AC227" s="18">
        <v>9.1834645669291355</v>
      </c>
      <c r="AD227" s="19">
        <v>306.78706830393747</v>
      </c>
      <c r="AE227" s="18">
        <v>12.07823103558809</v>
      </c>
      <c r="AF227" s="19">
        <v>1927.6</v>
      </c>
      <c r="AG227" s="18">
        <v>75.889763779527556</v>
      </c>
      <c r="AH227" s="19">
        <v>518.7778929342187</v>
      </c>
      <c r="AI227" s="19">
        <v>834.87756796015776</v>
      </c>
      <c r="AJ227" s="18">
        <v>6.5</v>
      </c>
      <c r="AK227" s="18" t="s">
        <v>81</v>
      </c>
      <c r="AL227" s="17">
        <v>1356</v>
      </c>
      <c r="AM227" s="17" t="s">
        <v>312</v>
      </c>
      <c r="AN227" s="17">
        <v>44</v>
      </c>
      <c r="AO227" s="17" t="s">
        <v>312</v>
      </c>
      <c r="AP227" s="18" t="s">
        <v>92</v>
      </c>
      <c r="AQ227" s="18" t="s">
        <v>34</v>
      </c>
      <c r="AR227" s="32">
        <v>4981910754916</v>
      </c>
      <c r="AS227" s="32"/>
      <c r="AT227" s="11" t="s">
        <v>338</v>
      </c>
      <c r="AU227" s="11" t="s">
        <v>365</v>
      </c>
    </row>
    <row r="228" spans="1:47" ht="12.75" customHeight="1">
      <c r="A228" s="10" t="s">
        <v>249</v>
      </c>
      <c r="B228" s="10" t="s">
        <v>243</v>
      </c>
      <c r="C228" s="10" t="s">
        <v>244</v>
      </c>
      <c r="D228" s="10" t="s">
        <v>250</v>
      </c>
      <c r="E228" s="10" t="s">
        <v>246</v>
      </c>
      <c r="F228" s="10">
        <v>215</v>
      </c>
      <c r="G228" s="10">
        <v>55</v>
      </c>
      <c r="H228" s="10">
        <v>16</v>
      </c>
      <c r="I228" s="10" t="s">
        <v>178</v>
      </c>
      <c r="K228" s="11" t="s">
        <v>219</v>
      </c>
      <c r="L228" s="11" t="s">
        <v>229</v>
      </c>
      <c r="M228" s="13">
        <v>138730</v>
      </c>
      <c r="N228" s="22">
        <v>304</v>
      </c>
      <c r="O228" s="46">
        <f>ROUND(N228*0.7,0)</f>
        <v>213</v>
      </c>
      <c r="P228" s="2"/>
      <c r="Q228" s="48">
        <v>9.3148999999999996E-2</v>
      </c>
      <c r="R228" s="18">
        <v>10.9</v>
      </c>
      <c r="S228" s="18">
        <v>24.030358</v>
      </c>
      <c r="T228" s="18">
        <v>9</v>
      </c>
      <c r="U228" s="19">
        <v>11.338200000000001</v>
      </c>
      <c r="V228" s="19">
        <v>642</v>
      </c>
      <c r="W228" s="18">
        <v>25.275590551181104</v>
      </c>
      <c r="X228" s="19">
        <v>226</v>
      </c>
      <c r="Y228" s="18">
        <v>8.8976377952755907</v>
      </c>
      <c r="Z228" s="19">
        <v>295.084</v>
      </c>
      <c r="AA228" s="18">
        <v>11.61748031496063</v>
      </c>
      <c r="AB228" s="19">
        <v>246.34000000000003</v>
      </c>
      <c r="AC228" s="18">
        <v>9.6984251968503958</v>
      </c>
      <c r="AD228" s="19">
        <v>311.64129406824026</v>
      </c>
      <c r="AE228" s="18">
        <v>12.269342286151192</v>
      </c>
      <c r="AF228" s="19">
        <v>1958.1</v>
      </c>
      <c r="AG228" s="18">
        <v>77.09055118110237</v>
      </c>
      <c r="AH228" s="19">
        <v>510.69724039630256</v>
      </c>
      <c r="AI228" s="19">
        <v>821.8732444716818</v>
      </c>
      <c r="AJ228" s="18">
        <v>7</v>
      </c>
      <c r="AK228" s="18" t="s">
        <v>19</v>
      </c>
      <c r="AL228" s="17">
        <v>1433</v>
      </c>
      <c r="AM228" s="17" t="s">
        <v>312</v>
      </c>
      <c r="AN228" s="17">
        <v>44</v>
      </c>
      <c r="AO228" s="17" t="s">
        <v>312</v>
      </c>
      <c r="AP228" s="18" t="s">
        <v>92</v>
      </c>
      <c r="AQ228" s="18" t="s">
        <v>34</v>
      </c>
      <c r="AR228" s="32">
        <v>4981910787686</v>
      </c>
      <c r="AS228" s="32"/>
      <c r="AT228" s="11" t="s">
        <v>338</v>
      </c>
      <c r="AU228" s="11" t="s">
        <v>365</v>
      </c>
    </row>
    <row r="229" spans="1:47" s="21" customFormat="1" ht="12.75" customHeight="1">
      <c r="A229" s="10" t="s">
        <v>249</v>
      </c>
      <c r="B229" s="10" t="s">
        <v>243</v>
      </c>
      <c r="C229" s="10" t="s">
        <v>244</v>
      </c>
      <c r="D229" s="10" t="s">
        <v>250</v>
      </c>
      <c r="E229" s="10" t="s">
        <v>246</v>
      </c>
      <c r="F229" s="10">
        <v>245</v>
      </c>
      <c r="G229" s="10">
        <v>70</v>
      </c>
      <c r="H229" s="10">
        <v>17</v>
      </c>
      <c r="I229" s="10" t="s">
        <v>103</v>
      </c>
      <c r="J229" s="11"/>
      <c r="K229" s="11" t="s">
        <v>222</v>
      </c>
      <c r="L229" s="11" t="s">
        <v>229</v>
      </c>
      <c r="M229" s="13">
        <v>148470</v>
      </c>
      <c r="N229" s="22">
        <v>335</v>
      </c>
      <c r="O229" s="46">
        <f>ROUND(N229*0.7,0)</f>
        <v>235</v>
      </c>
      <c r="P229" s="2"/>
      <c r="Q229" s="48">
        <v>0.14934</v>
      </c>
      <c r="R229" s="18">
        <v>17.100000000000001</v>
      </c>
      <c r="S229" s="18">
        <v>37.699002</v>
      </c>
      <c r="T229" s="18">
        <v>10.4</v>
      </c>
      <c r="U229" s="19">
        <v>13.102362204724411</v>
      </c>
      <c r="V229" s="19">
        <v>776</v>
      </c>
      <c r="W229" s="18">
        <v>30.6</v>
      </c>
      <c r="X229" s="19">
        <v>248</v>
      </c>
      <c r="Y229" s="18">
        <v>9.8000000000000007</v>
      </c>
      <c r="Z229" s="19">
        <v>350.13800000000003</v>
      </c>
      <c r="AA229" s="18">
        <v>13.8</v>
      </c>
      <c r="AB229" s="19">
        <v>270.32</v>
      </c>
      <c r="AC229" s="18">
        <v>10.6</v>
      </c>
      <c r="AD229" s="19">
        <v>376.68791930989784</v>
      </c>
      <c r="AE229" s="18">
        <v>14.8</v>
      </c>
      <c r="AF229" s="19">
        <v>2366.7999999999997</v>
      </c>
      <c r="AG229" s="18">
        <v>93.2</v>
      </c>
      <c r="AH229" s="19">
        <v>423</v>
      </c>
      <c r="AI229" s="19">
        <v>679.96619908737546</v>
      </c>
      <c r="AJ229" s="18">
        <v>7</v>
      </c>
      <c r="AK229" s="18" t="s">
        <v>21</v>
      </c>
      <c r="AL229" s="19">
        <v>2337</v>
      </c>
      <c r="AM229" s="17" t="s">
        <v>312</v>
      </c>
      <c r="AN229" s="19">
        <v>44</v>
      </c>
      <c r="AO229" s="17" t="s">
        <v>312</v>
      </c>
      <c r="AP229" s="18" t="s">
        <v>22</v>
      </c>
      <c r="AQ229" s="18" t="s">
        <v>17</v>
      </c>
      <c r="AR229" s="32">
        <v>4981910521891</v>
      </c>
      <c r="AS229" s="32"/>
      <c r="AT229" s="11" t="s">
        <v>338</v>
      </c>
      <c r="AU229" s="11" t="s">
        <v>362</v>
      </c>
    </row>
    <row r="230" spans="1:47" ht="12.75" customHeight="1">
      <c r="A230" s="10" t="s">
        <v>249</v>
      </c>
      <c r="B230" s="10" t="s">
        <v>243</v>
      </c>
      <c r="C230" s="10" t="s">
        <v>244</v>
      </c>
      <c r="D230" s="10" t="s">
        <v>250</v>
      </c>
      <c r="E230" s="10" t="s">
        <v>246</v>
      </c>
      <c r="F230" s="10">
        <v>225</v>
      </c>
      <c r="G230" s="10">
        <v>65</v>
      </c>
      <c r="H230" s="10">
        <v>17</v>
      </c>
      <c r="I230" s="10" t="s">
        <v>107</v>
      </c>
      <c r="J230" s="11" t="s">
        <v>218</v>
      </c>
      <c r="K230" s="11" t="s">
        <v>150</v>
      </c>
      <c r="L230" s="11" t="s">
        <v>229</v>
      </c>
      <c r="M230" s="13">
        <v>138770</v>
      </c>
      <c r="N230" s="22">
        <v>306</v>
      </c>
      <c r="O230" s="46">
        <f>ROUND(N230*0.7,0)</f>
        <v>214</v>
      </c>
      <c r="P230" s="2"/>
      <c r="Q230" s="48">
        <v>0.11951100000000001</v>
      </c>
      <c r="R230" s="18">
        <v>14</v>
      </c>
      <c r="S230" s="18">
        <v>30.864679999999996</v>
      </c>
      <c r="T230" s="18">
        <v>9</v>
      </c>
      <c r="U230" s="19">
        <v>11.338200000000001</v>
      </c>
      <c r="V230" s="19">
        <v>724</v>
      </c>
      <c r="W230" s="18">
        <v>28.503937007874018</v>
      </c>
      <c r="X230" s="19">
        <v>228</v>
      </c>
      <c r="Y230" s="18">
        <v>8.9763779527559056</v>
      </c>
      <c r="Z230" s="19">
        <v>329.858</v>
      </c>
      <c r="AA230" s="18">
        <v>12.986535433070866</v>
      </c>
      <c r="AB230" s="19">
        <v>248.52</v>
      </c>
      <c r="AC230" s="18">
        <v>9.7842519685039377</v>
      </c>
      <c r="AD230" s="19">
        <v>351.44594533552328</v>
      </c>
      <c r="AE230" s="18">
        <v>13.836454540768633</v>
      </c>
      <c r="AF230" s="19">
        <v>2208.1999999999998</v>
      </c>
      <c r="AG230" s="18">
        <v>86.937007874015748</v>
      </c>
      <c r="AH230" s="19">
        <v>452.85584024092026</v>
      </c>
      <c r="AI230" s="19">
        <v>728.7881532469886</v>
      </c>
      <c r="AJ230" s="18">
        <v>6.5</v>
      </c>
      <c r="AK230" s="18" t="s">
        <v>16</v>
      </c>
      <c r="AL230" s="17">
        <v>2094</v>
      </c>
      <c r="AM230" s="17" t="s">
        <v>312</v>
      </c>
      <c r="AN230" s="17">
        <v>50</v>
      </c>
      <c r="AO230" s="17" t="s">
        <v>312</v>
      </c>
      <c r="AP230" s="18" t="s">
        <v>22</v>
      </c>
      <c r="AQ230" s="18" t="s">
        <v>17</v>
      </c>
      <c r="AR230" s="32">
        <v>4981910787778</v>
      </c>
      <c r="AS230" s="32"/>
      <c r="AT230" s="11" t="s">
        <v>338</v>
      </c>
      <c r="AU230" s="11" t="s">
        <v>365</v>
      </c>
    </row>
    <row r="231" spans="1:47" ht="12.75" customHeight="1">
      <c r="A231" s="10" t="s">
        <v>249</v>
      </c>
      <c r="B231" s="10" t="s">
        <v>243</v>
      </c>
      <c r="C231" s="10" t="s">
        <v>244</v>
      </c>
      <c r="D231" s="10" t="s">
        <v>250</v>
      </c>
      <c r="E231" s="10" t="s">
        <v>246</v>
      </c>
      <c r="F231" s="10">
        <v>235</v>
      </c>
      <c r="G231" s="10">
        <v>65</v>
      </c>
      <c r="H231" s="10">
        <v>17</v>
      </c>
      <c r="I231" s="10" t="s">
        <v>106</v>
      </c>
      <c r="J231" s="11" t="s">
        <v>218</v>
      </c>
      <c r="K231" s="11" t="s">
        <v>156</v>
      </c>
      <c r="L231" s="11" t="s">
        <v>229</v>
      </c>
      <c r="M231" s="13">
        <v>131260</v>
      </c>
      <c r="N231" s="22">
        <v>321</v>
      </c>
      <c r="O231" s="46">
        <f>ROUND(N231*0.7,0)</f>
        <v>225</v>
      </c>
      <c r="P231" s="2"/>
      <c r="Q231" s="48">
        <v>0.130714</v>
      </c>
      <c r="R231" s="18">
        <v>14.6</v>
      </c>
      <c r="S231" s="18">
        <v>32.187451999999993</v>
      </c>
      <c r="T231" s="18">
        <v>10.4</v>
      </c>
      <c r="U231" s="19">
        <v>13.101920000000002</v>
      </c>
      <c r="V231" s="19">
        <v>738</v>
      </c>
      <c r="W231" s="18">
        <v>29.055118110236222</v>
      </c>
      <c r="X231" s="19">
        <v>240</v>
      </c>
      <c r="Y231" s="18">
        <v>9.4488188976377963</v>
      </c>
      <c r="Z231" s="19">
        <v>335.31799999999998</v>
      </c>
      <c r="AA231" s="18">
        <v>13.201496062992126</v>
      </c>
      <c r="AB231" s="19">
        <v>261.60000000000002</v>
      </c>
      <c r="AC231" s="18">
        <v>10.299212598425198</v>
      </c>
      <c r="AD231" s="19">
        <v>358.24186140554724</v>
      </c>
      <c r="AE231" s="18">
        <v>14.104010291556978</v>
      </c>
      <c r="AF231" s="19">
        <v>2250.9</v>
      </c>
      <c r="AG231" s="18">
        <v>88.618110236220474</v>
      </c>
      <c r="AH231" s="19">
        <v>444.26507904393799</v>
      </c>
      <c r="AI231" s="19">
        <v>714.96290372739793</v>
      </c>
      <c r="AJ231" s="18">
        <v>7</v>
      </c>
      <c r="AK231" s="18" t="s">
        <v>91</v>
      </c>
      <c r="AL231" s="17">
        <v>2205</v>
      </c>
      <c r="AM231" s="17" t="s">
        <v>312</v>
      </c>
      <c r="AN231" s="17">
        <v>50</v>
      </c>
      <c r="AO231" s="17" t="s">
        <v>312</v>
      </c>
      <c r="AP231" s="18" t="s">
        <v>22</v>
      </c>
      <c r="AQ231" s="18" t="s">
        <v>17</v>
      </c>
      <c r="AR231" s="32">
        <v>4981910786887</v>
      </c>
      <c r="AS231" s="32"/>
      <c r="AT231" s="11" t="s">
        <v>338</v>
      </c>
      <c r="AU231" s="11" t="s">
        <v>365</v>
      </c>
    </row>
    <row r="232" spans="1:47" s="21" customFormat="1" ht="12.75" customHeight="1">
      <c r="A232" s="10" t="s">
        <v>249</v>
      </c>
      <c r="B232" s="10" t="s">
        <v>243</v>
      </c>
      <c r="C232" s="10" t="s">
        <v>244</v>
      </c>
      <c r="D232" s="10" t="s">
        <v>250</v>
      </c>
      <c r="E232" s="10" t="s">
        <v>246</v>
      </c>
      <c r="F232" s="10">
        <v>245</v>
      </c>
      <c r="G232" s="10">
        <v>65</v>
      </c>
      <c r="H232" s="10">
        <v>17</v>
      </c>
      <c r="I232" s="10" t="s">
        <v>105</v>
      </c>
      <c r="J232" s="11"/>
      <c r="K232" s="11" t="s">
        <v>198</v>
      </c>
      <c r="L232" s="11" t="s">
        <v>229</v>
      </c>
      <c r="M232" s="13">
        <v>140740</v>
      </c>
      <c r="N232" s="22">
        <v>343</v>
      </c>
      <c r="O232" s="46">
        <f>ROUND(N232*0.7,0)</f>
        <v>240</v>
      </c>
      <c r="P232" s="2"/>
      <c r="Q232" s="48">
        <v>0.13950000000000001</v>
      </c>
      <c r="R232" s="18">
        <v>15.3</v>
      </c>
      <c r="S232" s="18">
        <v>33.729999999999997</v>
      </c>
      <c r="T232" s="18">
        <v>10.4</v>
      </c>
      <c r="U232" s="19">
        <v>13</v>
      </c>
      <c r="V232" s="19">
        <v>750</v>
      </c>
      <c r="W232" s="18">
        <v>29.5</v>
      </c>
      <c r="X232" s="19">
        <v>248</v>
      </c>
      <c r="Y232" s="18">
        <v>9.8000000000000007</v>
      </c>
      <c r="Z232" s="19">
        <v>340</v>
      </c>
      <c r="AA232" s="18">
        <v>13.4</v>
      </c>
      <c r="AB232" s="19">
        <v>270</v>
      </c>
      <c r="AC232" s="18">
        <v>10.6</v>
      </c>
      <c r="AD232" s="19">
        <v>364</v>
      </c>
      <c r="AE232" s="18">
        <v>14.3</v>
      </c>
      <c r="AF232" s="19">
        <v>2288</v>
      </c>
      <c r="AG232" s="18">
        <v>90.1</v>
      </c>
      <c r="AH232" s="19">
        <v>437</v>
      </c>
      <c r="AI232" s="19">
        <v>704</v>
      </c>
      <c r="AJ232" s="18">
        <v>7</v>
      </c>
      <c r="AK232" s="18" t="s">
        <v>77</v>
      </c>
      <c r="AL232" s="17">
        <v>2149</v>
      </c>
      <c r="AM232" s="17" t="s">
        <v>312</v>
      </c>
      <c r="AN232" s="17">
        <v>44</v>
      </c>
      <c r="AO232" s="17" t="s">
        <v>312</v>
      </c>
      <c r="AP232" s="18" t="s">
        <v>22</v>
      </c>
      <c r="AQ232" s="18" t="s">
        <v>17</v>
      </c>
      <c r="AR232" s="32">
        <v>4981910798330</v>
      </c>
      <c r="AS232" s="32"/>
      <c r="AT232" s="11" t="s">
        <v>338</v>
      </c>
      <c r="AU232" s="11" t="s">
        <v>365</v>
      </c>
    </row>
    <row r="233" spans="1:47" s="21" customFormat="1" ht="12.75" customHeight="1">
      <c r="A233" s="10" t="s">
        <v>249</v>
      </c>
      <c r="B233" s="10" t="s">
        <v>243</v>
      </c>
      <c r="C233" s="10" t="s">
        <v>244</v>
      </c>
      <c r="D233" s="10" t="s">
        <v>250</v>
      </c>
      <c r="E233" s="10" t="s">
        <v>246</v>
      </c>
      <c r="F233" s="10">
        <v>215</v>
      </c>
      <c r="G233" s="10">
        <v>60</v>
      </c>
      <c r="H233" s="10">
        <v>17</v>
      </c>
      <c r="I233" s="10" t="s">
        <v>63</v>
      </c>
      <c r="J233" s="11" t="s">
        <v>218</v>
      </c>
      <c r="K233" s="11" t="s">
        <v>60</v>
      </c>
      <c r="L233" s="11" t="s">
        <v>229</v>
      </c>
      <c r="M233" s="13">
        <v>140640</v>
      </c>
      <c r="N233" s="22">
        <v>306</v>
      </c>
      <c r="O233" s="46">
        <f>ROUND(N233*0.7,0)</f>
        <v>214</v>
      </c>
      <c r="P233" s="2"/>
      <c r="Q233" s="48">
        <v>0.105217</v>
      </c>
      <c r="R233" s="18">
        <v>12.6</v>
      </c>
      <c r="S233" s="18">
        <v>27.78</v>
      </c>
      <c r="T233" s="18">
        <v>9.9</v>
      </c>
      <c r="U233" s="19">
        <v>12</v>
      </c>
      <c r="V233" s="19">
        <v>690</v>
      </c>
      <c r="W233" s="18">
        <v>27.2</v>
      </c>
      <c r="X233" s="19">
        <v>221</v>
      </c>
      <c r="Y233" s="18">
        <v>8.6999999999999993</v>
      </c>
      <c r="Z233" s="19">
        <v>317</v>
      </c>
      <c r="AA233" s="18">
        <v>12.5</v>
      </c>
      <c r="AB233" s="19">
        <v>241</v>
      </c>
      <c r="AC233" s="18">
        <v>9.5</v>
      </c>
      <c r="AD233" s="19">
        <v>335</v>
      </c>
      <c r="AE233" s="18">
        <v>13.2</v>
      </c>
      <c r="AF233" s="19">
        <v>2105</v>
      </c>
      <c r="AG233" s="18">
        <v>82.9</v>
      </c>
      <c r="AH233" s="19">
        <v>475</v>
      </c>
      <c r="AI233" s="19">
        <v>765</v>
      </c>
      <c r="AJ233" s="18">
        <v>6.5</v>
      </c>
      <c r="AK233" s="18" t="s">
        <v>19</v>
      </c>
      <c r="AL233" s="17">
        <v>1764</v>
      </c>
      <c r="AM233" s="17" t="s">
        <v>312</v>
      </c>
      <c r="AN233" s="17">
        <v>50</v>
      </c>
      <c r="AO233" s="17" t="s">
        <v>312</v>
      </c>
      <c r="AP233" s="18" t="s">
        <v>22</v>
      </c>
      <c r="AQ233" s="18" t="s">
        <v>17</v>
      </c>
      <c r="AR233" s="32">
        <v>4981910798316</v>
      </c>
      <c r="AS233" s="32"/>
      <c r="AT233" s="11" t="s">
        <v>338</v>
      </c>
      <c r="AU233" s="11" t="s">
        <v>365</v>
      </c>
    </row>
    <row r="234" spans="1:47" ht="12.75" customHeight="1">
      <c r="A234" s="10" t="s">
        <v>249</v>
      </c>
      <c r="B234" s="10" t="s">
        <v>243</v>
      </c>
      <c r="C234" s="10" t="s">
        <v>244</v>
      </c>
      <c r="D234" s="10" t="s">
        <v>250</v>
      </c>
      <c r="E234" s="10" t="s">
        <v>246</v>
      </c>
      <c r="F234" s="10">
        <v>225</v>
      </c>
      <c r="G234" s="10">
        <v>60</v>
      </c>
      <c r="H234" s="10">
        <v>17</v>
      </c>
      <c r="I234" s="10" t="s">
        <v>64</v>
      </c>
      <c r="J234" s="11" t="s">
        <v>218</v>
      </c>
      <c r="K234" s="11" t="s">
        <v>146</v>
      </c>
      <c r="L234" s="11" t="s">
        <v>229</v>
      </c>
      <c r="M234" s="13">
        <v>138660</v>
      </c>
      <c r="N234" s="22">
        <v>310</v>
      </c>
      <c r="O234" s="46">
        <f>ROUND(N234*0.7,0)</f>
        <v>217</v>
      </c>
      <c r="P234" s="2"/>
      <c r="Q234" s="48">
        <v>0.112358</v>
      </c>
      <c r="R234" s="18">
        <v>13.2</v>
      </c>
      <c r="S234" s="18">
        <v>29.100983999999997</v>
      </c>
      <c r="T234" s="18">
        <v>9.9</v>
      </c>
      <c r="U234" s="19">
        <v>12.472020000000001</v>
      </c>
      <c r="V234" s="19">
        <v>702</v>
      </c>
      <c r="W234" s="18">
        <v>27.637795275590552</v>
      </c>
      <c r="X234" s="19">
        <v>228</v>
      </c>
      <c r="Y234" s="18">
        <v>8.9763779527559056</v>
      </c>
      <c r="Z234" s="19">
        <v>321.27800000000002</v>
      </c>
      <c r="AA234" s="18">
        <v>12.648740157480317</v>
      </c>
      <c r="AB234" s="19">
        <v>248.52</v>
      </c>
      <c r="AC234" s="18">
        <v>9.7842519685039377</v>
      </c>
      <c r="AD234" s="19">
        <v>340.76664865405712</v>
      </c>
      <c r="AE234" s="18">
        <v>13.416009789529809</v>
      </c>
      <c r="AF234" s="19">
        <v>2141.1</v>
      </c>
      <c r="AG234" s="18">
        <v>84.295275590551185</v>
      </c>
      <c r="AH234" s="19">
        <v>467.04790361029382</v>
      </c>
      <c r="AI234" s="19">
        <v>751.62766802111071</v>
      </c>
      <c r="AJ234" s="18">
        <v>6.5</v>
      </c>
      <c r="AK234" s="18" t="s">
        <v>16</v>
      </c>
      <c r="AL234" s="17">
        <v>1929</v>
      </c>
      <c r="AM234" s="17" t="s">
        <v>312</v>
      </c>
      <c r="AN234" s="17">
        <v>50</v>
      </c>
      <c r="AO234" s="17" t="s">
        <v>312</v>
      </c>
      <c r="AP234" s="18" t="s">
        <v>22</v>
      </c>
      <c r="AQ234" s="18" t="s">
        <v>17</v>
      </c>
      <c r="AR234" s="32">
        <v>4981910787754</v>
      </c>
      <c r="AS234" s="32"/>
      <c r="AT234" s="11" t="s">
        <v>338</v>
      </c>
      <c r="AU234" s="11" t="s">
        <v>365</v>
      </c>
    </row>
    <row r="235" spans="1:47" ht="12.75" customHeight="1">
      <c r="A235" s="10" t="s">
        <v>249</v>
      </c>
      <c r="B235" s="10" t="s">
        <v>243</v>
      </c>
      <c r="C235" s="10" t="s">
        <v>244</v>
      </c>
      <c r="D235" s="10" t="s">
        <v>250</v>
      </c>
      <c r="E235" s="10" t="s">
        <v>246</v>
      </c>
      <c r="F235" s="10">
        <v>235</v>
      </c>
      <c r="G235" s="10">
        <v>60</v>
      </c>
      <c r="H235" s="10">
        <v>17</v>
      </c>
      <c r="I235" s="10" t="s">
        <v>145</v>
      </c>
      <c r="J235" s="11" t="s">
        <v>218</v>
      </c>
      <c r="K235" s="11" t="s">
        <v>150</v>
      </c>
      <c r="L235" s="11" t="s">
        <v>229</v>
      </c>
      <c r="M235" s="13">
        <v>138700</v>
      </c>
      <c r="N235" s="22">
        <v>323</v>
      </c>
      <c r="O235" s="46">
        <f>ROUND(N235*0.7,0)</f>
        <v>226</v>
      </c>
      <c r="P235" s="2"/>
      <c r="Q235" s="48">
        <v>0.12235</v>
      </c>
      <c r="R235" s="18">
        <v>14.8</v>
      </c>
      <c r="S235" s="18">
        <v>32.628375999999996</v>
      </c>
      <c r="T235" s="18">
        <v>10.4</v>
      </c>
      <c r="U235" s="19">
        <v>13.101920000000002</v>
      </c>
      <c r="V235" s="19">
        <v>714</v>
      </c>
      <c r="W235" s="18">
        <v>28.110236220472441</v>
      </c>
      <c r="X235" s="19">
        <v>240</v>
      </c>
      <c r="Y235" s="18">
        <v>9.4488188976377963</v>
      </c>
      <c r="Z235" s="19">
        <v>325.95799999999997</v>
      </c>
      <c r="AA235" s="18">
        <v>12.832992125984251</v>
      </c>
      <c r="AB235" s="19">
        <v>261.60000000000002</v>
      </c>
      <c r="AC235" s="18">
        <v>10.299212598425198</v>
      </c>
      <c r="AD235" s="19">
        <v>346.59171957122044</v>
      </c>
      <c r="AE235" s="18">
        <v>13.645343290205529</v>
      </c>
      <c r="AF235" s="19">
        <v>2177.6999999999998</v>
      </c>
      <c r="AG235" s="18">
        <v>85.736220472440948</v>
      </c>
      <c r="AH235" s="19">
        <v>459.19835901180147</v>
      </c>
      <c r="AI235" s="19">
        <v>738.99527023924327</v>
      </c>
      <c r="AJ235" s="18">
        <v>7</v>
      </c>
      <c r="AK235" s="18" t="s">
        <v>91</v>
      </c>
      <c r="AL235" s="17">
        <v>2094</v>
      </c>
      <c r="AM235" s="17" t="s">
        <v>312</v>
      </c>
      <c r="AN235" s="17">
        <v>50</v>
      </c>
      <c r="AO235" s="17" t="s">
        <v>312</v>
      </c>
      <c r="AP235" s="18" t="s">
        <v>22</v>
      </c>
      <c r="AQ235" s="18" t="s">
        <v>17</v>
      </c>
      <c r="AR235" s="32">
        <v>4981910787679</v>
      </c>
      <c r="AS235" s="32"/>
      <c r="AT235" s="11" t="s">
        <v>338</v>
      </c>
      <c r="AU235" s="11" t="s">
        <v>365</v>
      </c>
    </row>
    <row r="236" spans="1:47" ht="12.75" customHeight="1">
      <c r="A236" s="10" t="s">
        <v>249</v>
      </c>
      <c r="B236" s="10" t="s">
        <v>243</v>
      </c>
      <c r="C236" s="10" t="s">
        <v>244</v>
      </c>
      <c r="D236" s="10" t="s">
        <v>250</v>
      </c>
      <c r="E236" s="10" t="s">
        <v>246</v>
      </c>
      <c r="F236" s="10">
        <v>215</v>
      </c>
      <c r="G236" s="10">
        <v>55</v>
      </c>
      <c r="H236" s="10">
        <v>17</v>
      </c>
      <c r="I236" s="10" t="s">
        <v>87</v>
      </c>
      <c r="J236" s="11" t="s">
        <v>218</v>
      </c>
      <c r="K236" s="11" t="s">
        <v>58</v>
      </c>
      <c r="L236" s="11" t="s">
        <v>229</v>
      </c>
      <c r="M236" s="13">
        <v>138750</v>
      </c>
      <c r="N236" s="22">
        <v>319</v>
      </c>
      <c r="O236" s="46">
        <f>ROUND(N236*0.7,0)</f>
        <v>223</v>
      </c>
      <c r="P236" s="2"/>
      <c r="Q236" s="48">
        <v>0.10084700000000001</v>
      </c>
      <c r="R236" s="18">
        <v>11.6</v>
      </c>
      <c r="S236" s="18">
        <v>25.573591999999998</v>
      </c>
      <c r="T236" s="18">
        <v>9</v>
      </c>
      <c r="U236" s="19">
        <v>11.338200000000001</v>
      </c>
      <c r="V236" s="19">
        <v>668</v>
      </c>
      <c r="W236" s="18">
        <v>26.2992125984252</v>
      </c>
      <c r="X236" s="19">
        <v>226</v>
      </c>
      <c r="Y236" s="18">
        <v>8.8976377952755907</v>
      </c>
      <c r="Z236" s="19">
        <v>308.01800000000003</v>
      </c>
      <c r="AA236" s="18">
        <v>12.126692913385829</v>
      </c>
      <c r="AB236" s="19">
        <v>246.34000000000003</v>
      </c>
      <c r="AC236" s="18">
        <v>9.6984251968503958</v>
      </c>
      <c r="AD236" s="19">
        <v>324.26228105542754</v>
      </c>
      <c r="AE236" s="18">
        <v>12.766231537615258</v>
      </c>
      <c r="AF236" s="19">
        <v>2037.3999999999999</v>
      </c>
      <c r="AG236" s="18">
        <v>80.212598425196845</v>
      </c>
      <c r="AH236" s="19">
        <v>490.81980289584766</v>
      </c>
      <c r="AI236" s="19">
        <v>789.88416609404146</v>
      </c>
      <c r="AJ236" s="18">
        <v>7</v>
      </c>
      <c r="AK236" s="18" t="s">
        <v>19</v>
      </c>
      <c r="AL236" s="17">
        <v>1653</v>
      </c>
      <c r="AM236" s="17" t="s">
        <v>312</v>
      </c>
      <c r="AN236" s="17">
        <v>50</v>
      </c>
      <c r="AO236" s="17" t="s">
        <v>312</v>
      </c>
      <c r="AP236" s="18" t="s">
        <v>92</v>
      </c>
      <c r="AQ236" s="18" t="s">
        <v>34</v>
      </c>
      <c r="AR236" s="32">
        <v>4981910787761</v>
      </c>
      <c r="AS236" s="32"/>
      <c r="AT236" s="11" t="s">
        <v>338</v>
      </c>
      <c r="AU236" s="11" t="s">
        <v>365</v>
      </c>
    </row>
    <row r="237" spans="1:47" ht="12.75" customHeight="1">
      <c r="A237" s="10" t="s">
        <v>249</v>
      </c>
      <c r="B237" s="10" t="s">
        <v>243</v>
      </c>
      <c r="C237" s="10" t="s">
        <v>244</v>
      </c>
      <c r="D237" s="10" t="s">
        <v>250</v>
      </c>
      <c r="E237" s="10" t="s">
        <v>246</v>
      </c>
      <c r="F237" s="10">
        <v>225</v>
      </c>
      <c r="G237" s="10">
        <v>55</v>
      </c>
      <c r="H237" s="10">
        <v>17</v>
      </c>
      <c r="I237" s="10" t="s">
        <v>71</v>
      </c>
      <c r="J237" s="11" t="s">
        <v>218</v>
      </c>
      <c r="K237" s="11" t="s">
        <v>142</v>
      </c>
      <c r="L237" s="11" t="s">
        <v>229</v>
      </c>
      <c r="M237" s="13">
        <v>138760</v>
      </c>
      <c r="N237" s="22">
        <v>342</v>
      </c>
      <c r="O237" s="46">
        <f>ROUND(N237*0.7,0)</f>
        <v>239</v>
      </c>
      <c r="P237" s="2"/>
      <c r="Q237" s="48">
        <v>0.107738</v>
      </c>
      <c r="R237" s="18">
        <v>12.7</v>
      </c>
      <c r="S237" s="18">
        <v>27.998673999999998</v>
      </c>
      <c r="T237" s="18">
        <v>9</v>
      </c>
      <c r="U237" s="19">
        <v>11.338200000000001</v>
      </c>
      <c r="V237" s="19">
        <v>680</v>
      </c>
      <c r="W237" s="18">
        <v>26.771653543307089</v>
      </c>
      <c r="X237" s="19">
        <v>233</v>
      </c>
      <c r="Y237" s="18">
        <v>9.1732283464566926</v>
      </c>
      <c r="Z237" s="19">
        <v>312.69799999999998</v>
      </c>
      <c r="AA237" s="18">
        <v>12.310944881889764</v>
      </c>
      <c r="AB237" s="19">
        <v>253.97000000000003</v>
      </c>
      <c r="AC237" s="18">
        <v>9.998818897637797</v>
      </c>
      <c r="AD237" s="19">
        <v>330.08735197259097</v>
      </c>
      <c r="AE237" s="18">
        <v>12.995565038290984</v>
      </c>
      <c r="AF237" s="19">
        <v>2074</v>
      </c>
      <c r="AG237" s="18">
        <v>81.653543307086622</v>
      </c>
      <c r="AH237" s="19">
        <v>482.15827696239154</v>
      </c>
      <c r="AI237" s="19">
        <v>775.94503375120541</v>
      </c>
      <c r="AJ237" s="18">
        <v>7</v>
      </c>
      <c r="AK237" s="18" t="s">
        <v>16</v>
      </c>
      <c r="AL237" s="17">
        <v>1819</v>
      </c>
      <c r="AM237" s="17" t="s">
        <v>312</v>
      </c>
      <c r="AN237" s="17">
        <v>50</v>
      </c>
      <c r="AO237" s="17" t="s">
        <v>312</v>
      </c>
      <c r="AP237" s="18" t="s">
        <v>22</v>
      </c>
      <c r="AQ237" s="18" t="s">
        <v>17</v>
      </c>
      <c r="AR237" s="32">
        <v>4981910787730</v>
      </c>
      <c r="AS237" s="32"/>
      <c r="AT237" s="11" t="s">
        <v>338</v>
      </c>
      <c r="AU237" s="11" t="s">
        <v>365</v>
      </c>
    </row>
    <row r="238" spans="1:47" ht="12.75" customHeight="1">
      <c r="A238" s="10" t="s">
        <v>249</v>
      </c>
      <c r="B238" s="10" t="s">
        <v>243</v>
      </c>
      <c r="C238" s="10" t="s">
        <v>244</v>
      </c>
      <c r="D238" s="10" t="s">
        <v>250</v>
      </c>
      <c r="E238" s="10" t="s">
        <v>246</v>
      </c>
      <c r="F238" s="10">
        <v>235</v>
      </c>
      <c r="G238" s="10">
        <v>55</v>
      </c>
      <c r="H238" s="10">
        <v>17</v>
      </c>
      <c r="I238" s="10" t="s">
        <v>128</v>
      </c>
      <c r="J238" s="11" t="s">
        <v>218</v>
      </c>
      <c r="K238" s="11" t="s">
        <v>146</v>
      </c>
      <c r="L238" s="11" t="s">
        <v>229</v>
      </c>
      <c r="M238" s="13">
        <v>138690</v>
      </c>
      <c r="N238" s="22">
        <v>357</v>
      </c>
      <c r="O238" s="46">
        <f>ROUND(N238*0.7,0)</f>
        <v>250</v>
      </c>
      <c r="P238" s="2"/>
      <c r="Q238" s="48">
        <v>0.116644</v>
      </c>
      <c r="R238" s="18">
        <v>13.3</v>
      </c>
      <c r="S238" s="18">
        <v>29.321445999999998</v>
      </c>
      <c r="T238" s="18">
        <v>9.5</v>
      </c>
      <c r="U238" s="19">
        <v>11.9681</v>
      </c>
      <c r="V238" s="19">
        <v>690</v>
      </c>
      <c r="W238" s="18">
        <v>27.165354330708663</v>
      </c>
      <c r="X238" s="19">
        <v>245</v>
      </c>
      <c r="Y238" s="18">
        <v>9.6456692913385833</v>
      </c>
      <c r="Z238" s="19">
        <v>316.59800000000001</v>
      </c>
      <c r="AA238" s="18">
        <v>12.464488188976379</v>
      </c>
      <c r="AB238" s="19">
        <v>267.05</v>
      </c>
      <c r="AC238" s="18">
        <v>10.513779527559056</v>
      </c>
      <c r="AD238" s="19">
        <v>334.94157773689375</v>
      </c>
      <c r="AE238" s="18">
        <v>13.186676288854086</v>
      </c>
      <c r="AF238" s="19">
        <v>2104.5</v>
      </c>
      <c r="AG238" s="18">
        <v>82.854330708661422</v>
      </c>
      <c r="AH238" s="19">
        <v>475.17047584699452</v>
      </c>
      <c r="AI238" s="19">
        <v>764.6994535519126</v>
      </c>
      <c r="AJ238" s="18">
        <v>7.5</v>
      </c>
      <c r="AK238" s="18" t="s">
        <v>91</v>
      </c>
      <c r="AL238" s="17">
        <v>1929</v>
      </c>
      <c r="AM238" s="17" t="s">
        <v>312</v>
      </c>
      <c r="AN238" s="17">
        <v>50</v>
      </c>
      <c r="AO238" s="17" t="s">
        <v>312</v>
      </c>
      <c r="AP238" s="18" t="s">
        <v>22</v>
      </c>
      <c r="AQ238" s="18" t="s">
        <v>17</v>
      </c>
      <c r="AR238" s="32">
        <v>4981910787785</v>
      </c>
      <c r="AS238" s="32"/>
      <c r="AT238" s="11" t="s">
        <v>338</v>
      </c>
      <c r="AU238" s="11" t="s">
        <v>365</v>
      </c>
    </row>
    <row r="239" spans="1:47" s="21" customFormat="1" ht="12.75" customHeight="1">
      <c r="A239" s="10" t="s">
        <v>249</v>
      </c>
      <c r="B239" s="10" t="s">
        <v>243</v>
      </c>
      <c r="C239" s="10" t="s">
        <v>244</v>
      </c>
      <c r="D239" s="10" t="s">
        <v>250</v>
      </c>
      <c r="E239" s="10" t="s">
        <v>246</v>
      </c>
      <c r="F239" s="10">
        <v>205</v>
      </c>
      <c r="G239" s="10">
        <v>50</v>
      </c>
      <c r="H239" s="10">
        <v>17</v>
      </c>
      <c r="I239" s="10" t="s">
        <v>73</v>
      </c>
      <c r="J239" s="11"/>
      <c r="K239" s="11" t="s">
        <v>43</v>
      </c>
      <c r="L239" s="11" t="s">
        <v>229</v>
      </c>
      <c r="M239" s="13">
        <v>148480</v>
      </c>
      <c r="N239" s="22">
        <v>323</v>
      </c>
      <c r="O239" s="46">
        <f>ROUND(N239*0.7,0)</f>
        <v>226</v>
      </c>
      <c r="P239" s="2"/>
      <c r="Q239" s="48">
        <v>8.7107000000000004E-2</v>
      </c>
      <c r="R239" s="18">
        <v>10.4</v>
      </c>
      <c r="S239" s="18">
        <v>22.928048</v>
      </c>
      <c r="T239" s="18">
        <v>9</v>
      </c>
      <c r="U239" s="19">
        <v>11.338582677165356</v>
      </c>
      <c r="V239" s="19">
        <v>638</v>
      </c>
      <c r="W239" s="18">
        <v>25.1</v>
      </c>
      <c r="X239" s="19">
        <v>214</v>
      </c>
      <c r="Y239" s="18">
        <v>8.4</v>
      </c>
      <c r="Z239" s="19">
        <v>296.31799999999998</v>
      </c>
      <c r="AA239" s="18">
        <v>11.7</v>
      </c>
      <c r="AB239" s="19">
        <v>233.26000000000002</v>
      </c>
      <c r="AC239" s="18">
        <v>9.1999999999999993</v>
      </c>
      <c r="AD239" s="19">
        <v>309.69960376251913</v>
      </c>
      <c r="AE239" s="18">
        <v>12.2</v>
      </c>
      <c r="AF239" s="19">
        <v>1945.8999999999999</v>
      </c>
      <c r="AG239" s="18">
        <v>76.599999999999994</v>
      </c>
      <c r="AH239" s="19">
        <v>514</v>
      </c>
      <c r="AI239" s="19">
        <v>827.04352741661967</v>
      </c>
      <c r="AJ239" s="18">
        <v>6.5</v>
      </c>
      <c r="AK239" s="18" t="s">
        <v>81</v>
      </c>
      <c r="AL239" s="17">
        <v>1279</v>
      </c>
      <c r="AM239" s="17" t="s">
        <v>312</v>
      </c>
      <c r="AN239" s="17">
        <v>44</v>
      </c>
      <c r="AO239" s="17" t="s">
        <v>312</v>
      </c>
      <c r="AP239" s="18" t="s">
        <v>92</v>
      </c>
      <c r="AQ239" s="18" t="s">
        <v>34</v>
      </c>
      <c r="AR239" s="32">
        <v>4981910521785</v>
      </c>
      <c r="AS239" s="32"/>
      <c r="AT239" s="11" t="s">
        <v>338</v>
      </c>
      <c r="AU239" s="11" t="s">
        <v>362</v>
      </c>
    </row>
    <row r="240" spans="1:47" s="21" customFormat="1" ht="12.75" customHeight="1">
      <c r="A240" s="10" t="s">
        <v>249</v>
      </c>
      <c r="B240" s="10" t="s">
        <v>243</v>
      </c>
      <c r="C240" s="10" t="s">
        <v>244</v>
      </c>
      <c r="D240" s="10" t="s">
        <v>250</v>
      </c>
      <c r="E240" s="10" t="s">
        <v>246</v>
      </c>
      <c r="F240" s="10">
        <v>215</v>
      </c>
      <c r="G240" s="10">
        <v>50</v>
      </c>
      <c r="H240" s="10">
        <v>17</v>
      </c>
      <c r="I240" s="10" t="s">
        <v>88</v>
      </c>
      <c r="J240" s="11"/>
      <c r="K240" s="11" t="s">
        <v>49</v>
      </c>
      <c r="L240" s="11" t="s">
        <v>229</v>
      </c>
      <c r="M240" s="13">
        <v>148500</v>
      </c>
      <c r="N240" s="22">
        <v>339</v>
      </c>
      <c r="O240" s="46">
        <f>ROUND(N240*0.7,0)</f>
        <v>237</v>
      </c>
      <c r="P240" s="2"/>
      <c r="Q240" s="48">
        <v>9.4897999999999996E-2</v>
      </c>
      <c r="R240" s="18">
        <v>11</v>
      </c>
      <c r="S240" s="18">
        <v>24.250819999999997</v>
      </c>
      <c r="T240" s="18">
        <v>9</v>
      </c>
      <c r="U240" s="19">
        <v>11.338582677165356</v>
      </c>
      <c r="V240" s="19">
        <v>648</v>
      </c>
      <c r="W240" s="18">
        <v>25.5</v>
      </c>
      <c r="X240" s="19">
        <v>226</v>
      </c>
      <c r="Y240" s="18">
        <v>8.9</v>
      </c>
      <c r="Z240" s="19">
        <v>300.21800000000002</v>
      </c>
      <c r="AA240" s="18">
        <v>11.8</v>
      </c>
      <c r="AB240" s="19">
        <v>246.34000000000003</v>
      </c>
      <c r="AC240" s="18">
        <v>9.6999999999999993</v>
      </c>
      <c r="AD240" s="19">
        <v>314.55382952682191</v>
      </c>
      <c r="AE240" s="18">
        <v>12.4</v>
      </c>
      <c r="AF240" s="19">
        <v>1976.3999999999999</v>
      </c>
      <c r="AG240" s="18">
        <v>77.8</v>
      </c>
      <c r="AH240" s="19">
        <v>506</v>
      </c>
      <c r="AI240" s="19">
        <v>814.28051001821495</v>
      </c>
      <c r="AJ240" s="18">
        <v>7</v>
      </c>
      <c r="AK240" s="18" t="s">
        <v>19</v>
      </c>
      <c r="AL240" s="17">
        <v>1356</v>
      </c>
      <c r="AM240" s="17" t="s">
        <v>312</v>
      </c>
      <c r="AN240" s="17">
        <v>44</v>
      </c>
      <c r="AO240" s="17" t="s">
        <v>312</v>
      </c>
      <c r="AP240" s="18" t="s">
        <v>92</v>
      </c>
      <c r="AQ240" s="18" t="s">
        <v>34</v>
      </c>
      <c r="AR240" s="32">
        <v>4981910521778</v>
      </c>
      <c r="AS240" s="32"/>
      <c r="AT240" s="11" t="s">
        <v>338</v>
      </c>
      <c r="AU240" s="11" t="s">
        <v>362</v>
      </c>
    </row>
    <row r="241" spans="1:47" s="21" customFormat="1" ht="12.75" customHeight="1">
      <c r="A241" s="10" t="s">
        <v>249</v>
      </c>
      <c r="B241" s="10" t="s">
        <v>243</v>
      </c>
      <c r="C241" s="10" t="s">
        <v>244</v>
      </c>
      <c r="D241" s="10" t="s">
        <v>250</v>
      </c>
      <c r="E241" s="10" t="s">
        <v>246</v>
      </c>
      <c r="F241" s="10">
        <v>225</v>
      </c>
      <c r="G241" s="10">
        <v>50</v>
      </c>
      <c r="H241" s="10">
        <v>17</v>
      </c>
      <c r="I241" s="10" t="s">
        <v>89</v>
      </c>
      <c r="J241" s="11"/>
      <c r="K241" s="11" t="s">
        <v>51</v>
      </c>
      <c r="L241" s="11" t="s">
        <v>229</v>
      </c>
      <c r="M241" s="13">
        <v>140660</v>
      </c>
      <c r="N241" s="22">
        <v>357</v>
      </c>
      <c r="O241" s="46">
        <f>ROUND(N241*0.7,0)</f>
        <v>250</v>
      </c>
      <c r="P241" s="2"/>
      <c r="Q241" s="48">
        <v>0.100881</v>
      </c>
      <c r="R241" s="18">
        <v>11.4</v>
      </c>
      <c r="S241" s="18">
        <v>25.13</v>
      </c>
      <c r="T241" s="18">
        <v>9</v>
      </c>
      <c r="U241" s="19">
        <v>11</v>
      </c>
      <c r="V241" s="19">
        <v>658</v>
      </c>
      <c r="W241" s="18">
        <v>25.9</v>
      </c>
      <c r="X241" s="19">
        <v>233</v>
      </c>
      <c r="Y241" s="18">
        <v>9.1999999999999993</v>
      </c>
      <c r="Z241" s="19">
        <v>304</v>
      </c>
      <c r="AA241" s="18">
        <v>12</v>
      </c>
      <c r="AB241" s="19">
        <v>254</v>
      </c>
      <c r="AC241" s="18">
        <v>10</v>
      </c>
      <c r="AD241" s="19">
        <v>319</v>
      </c>
      <c r="AE241" s="18">
        <v>12.6</v>
      </c>
      <c r="AF241" s="19">
        <v>2007</v>
      </c>
      <c r="AG241" s="18">
        <v>79</v>
      </c>
      <c r="AH241" s="19">
        <v>498</v>
      </c>
      <c r="AI241" s="19">
        <v>802</v>
      </c>
      <c r="AJ241" s="18">
        <v>7</v>
      </c>
      <c r="AK241" s="18" t="s">
        <v>16</v>
      </c>
      <c r="AL241" s="17">
        <v>1477</v>
      </c>
      <c r="AM241" s="17" t="s">
        <v>312</v>
      </c>
      <c r="AN241" s="17">
        <v>44</v>
      </c>
      <c r="AO241" s="17" t="s">
        <v>312</v>
      </c>
      <c r="AP241" s="18" t="s">
        <v>92</v>
      </c>
      <c r="AQ241" s="18" t="s">
        <v>34</v>
      </c>
      <c r="AR241" s="32">
        <v>4981910798262</v>
      </c>
      <c r="AS241" s="32"/>
      <c r="AT241" s="11" t="s">
        <v>338</v>
      </c>
      <c r="AU241" s="11" t="s">
        <v>362</v>
      </c>
    </row>
    <row r="242" spans="1:47" ht="12.75" customHeight="1">
      <c r="A242" s="10" t="s">
        <v>249</v>
      </c>
      <c r="B242" s="10" t="s">
        <v>243</v>
      </c>
      <c r="C242" s="10" t="s">
        <v>244</v>
      </c>
      <c r="D242" s="10" t="s">
        <v>250</v>
      </c>
      <c r="E242" s="10" t="s">
        <v>246</v>
      </c>
      <c r="F242" s="10">
        <v>225</v>
      </c>
      <c r="G242" s="10">
        <v>45</v>
      </c>
      <c r="H242" s="10">
        <v>17</v>
      </c>
      <c r="I242" s="10" t="s">
        <v>183</v>
      </c>
      <c r="K242" s="11" t="s">
        <v>49</v>
      </c>
      <c r="L242" s="11" t="s">
        <v>229</v>
      </c>
      <c r="M242" s="13">
        <v>138740</v>
      </c>
      <c r="N242" s="22">
        <v>362</v>
      </c>
      <c r="O242" s="46">
        <f>ROUND(N242*0.7,0)</f>
        <v>253</v>
      </c>
      <c r="P242" s="2"/>
      <c r="Q242" s="48">
        <v>9.0440000000000006E-2</v>
      </c>
      <c r="R242" s="18">
        <v>10.6</v>
      </c>
      <c r="S242" s="18">
        <v>23.368971999999996</v>
      </c>
      <c r="T242" s="18">
        <v>9</v>
      </c>
      <c r="U242" s="19">
        <v>11.338200000000001</v>
      </c>
      <c r="V242" s="19">
        <v>634</v>
      </c>
      <c r="W242" s="18">
        <v>24.960629921259844</v>
      </c>
      <c r="X242" s="19">
        <v>225</v>
      </c>
      <c r="Y242" s="18">
        <v>8.8582677165354333</v>
      </c>
      <c r="Z242" s="19">
        <v>294.75799999999998</v>
      </c>
      <c r="AA242" s="18">
        <v>11.604645669291338</v>
      </c>
      <c r="AB242" s="19">
        <v>245.25000000000003</v>
      </c>
      <c r="AC242" s="18">
        <v>9.655511811023624</v>
      </c>
      <c r="AD242" s="19">
        <v>307.75791345679801</v>
      </c>
      <c r="AE242" s="18">
        <v>12.116453285700709</v>
      </c>
      <c r="AF242" s="19">
        <v>1933.6999999999998</v>
      </c>
      <c r="AG242" s="18">
        <v>76.129921259842519</v>
      </c>
      <c r="AH242" s="19">
        <v>517.14136961265967</v>
      </c>
      <c r="AI242" s="19">
        <v>832.24388478047274</v>
      </c>
      <c r="AJ242" s="18">
        <v>7.5</v>
      </c>
      <c r="AK242" s="18" t="s">
        <v>77</v>
      </c>
      <c r="AL242" s="17">
        <v>1356</v>
      </c>
      <c r="AM242" s="17" t="s">
        <v>312</v>
      </c>
      <c r="AN242" s="17">
        <v>44</v>
      </c>
      <c r="AO242" s="17" t="s">
        <v>312</v>
      </c>
      <c r="AP242" s="18" t="s">
        <v>92</v>
      </c>
      <c r="AQ242" s="18" t="s">
        <v>34</v>
      </c>
      <c r="AR242" s="32">
        <v>4981910787709</v>
      </c>
      <c r="AS242" s="32"/>
      <c r="AT242" s="11" t="s">
        <v>338</v>
      </c>
      <c r="AU242" s="11" t="s">
        <v>362</v>
      </c>
    </row>
    <row r="243" spans="1:47" s="21" customFormat="1" ht="12.75" customHeight="1">
      <c r="A243" s="10" t="s">
        <v>249</v>
      </c>
      <c r="B243" s="10" t="s">
        <v>243</v>
      </c>
      <c r="C243" s="10" t="s">
        <v>244</v>
      </c>
      <c r="D243" s="10" t="s">
        <v>250</v>
      </c>
      <c r="E243" s="10" t="s">
        <v>246</v>
      </c>
      <c r="F243" s="10">
        <v>235</v>
      </c>
      <c r="G243" s="10">
        <v>65</v>
      </c>
      <c r="H243" s="10">
        <v>18</v>
      </c>
      <c r="I243" s="10" t="s">
        <v>116</v>
      </c>
      <c r="J243" s="11" t="s">
        <v>218</v>
      </c>
      <c r="K243" s="11" t="s">
        <v>222</v>
      </c>
      <c r="L243" s="11" t="s">
        <v>229</v>
      </c>
      <c r="M243" s="13">
        <v>140700</v>
      </c>
      <c r="N243" s="22">
        <v>352</v>
      </c>
      <c r="O243" s="46">
        <f>ROUND(N243*0.7,0)</f>
        <v>246</v>
      </c>
      <c r="P243" s="2"/>
      <c r="Q243" s="48">
        <v>0.13972000000000001</v>
      </c>
      <c r="R243" s="18">
        <v>16.7</v>
      </c>
      <c r="S243" s="18">
        <v>36.82</v>
      </c>
      <c r="T243" s="18">
        <v>10.4</v>
      </c>
      <c r="U243" s="19">
        <v>13</v>
      </c>
      <c r="V243" s="19">
        <v>763</v>
      </c>
      <c r="W243" s="18">
        <v>30</v>
      </c>
      <c r="X243" s="19">
        <v>240</v>
      </c>
      <c r="Y243" s="18">
        <v>9.4</v>
      </c>
      <c r="Z243" s="19">
        <v>348</v>
      </c>
      <c r="AA243" s="18">
        <v>13.7</v>
      </c>
      <c r="AB243" s="19">
        <v>262</v>
      </c>
      <c r="AC243" s="18">
        <v>10.3</v>
      </c>
      <c r="AD243" s="19">
        <v>370</v>
      </c>
      <c r="AE243" s="18">
        <v>14.6</v>
      </c>
      <c r="AF243" s="19">
        <v>2327</v>
      </c>
      <c r="AG243" s="18">
        <v>91.6</v>
      </c>
      <c r="AH243" s="19">
        <v>430</v>
      </c>
      <c r="AI243" s="19">
        <v>692</v>
      </c>
      <c r="AJ243" s="18">
        <v>7</v>
      </c>
      <c r="AK243" s="18" t="s">
        <v>91</v>
      </c>
      <c r="AL243" s="19">
        <v>2337</v>
      </c>
      <c r="AM243" s="17" t="s">
        <v>312</v>
      </c>
      <c r="AN243" s="19">
        <v>50</v>
      </c>
      <c r="AO243" s="17" t="s">
        <v>312</v>
      </c>
      <c r="AP243" s="18" t="s">
        <v>22</v>
      </c>
      <c r="AQ243" s="18" t="s">
        <v>17</v>
      </c>
      <c r="AR243" s="32">
        <v>4981910798347</v>
      </c>
      <c r="AS243" s="32"/>
      <c r="AT243" s="11" t="s">
        <v>338</v>
      </c>
      <c r="AU243" s="11" t="s">
        <v>365</v>
      </c>
    </row>
    <row r="244" spans="1:47" ht="12.75" customHeight="1">
      <c r="A244" s="10" t="s">
        <v>249</v>
      </c>
      <c r="B244" s="10" t="s">
        <v>243</v>
      </c>
      <c r="C244" s="10" t="s">
        <v>244</v>
      </c>
      <c r="D244" s="10" t="s">
        <v>250</v>
      </c>
      <c r="E244" s="10" t="s">
        <v>246</v>
      </c>
      <c r="F244" s="10">
        <v>225</v>
      </c>
      <c r="G244" s="10">
        <v>60</v>
      </c>
      <c r="H244" s="10">
        <v>18</v>
      </c>
      <c r="I244" s="10" t="s">
        <v>166</v>
      </c>
      <c r="J244" s="11" t="s">
        <v>218</v>
      </c>
      <c r="K244" s="11" t="s">
        <v>209</v>
      </c>
      <c r="L244" s="11" t="s">
        <v>229</v>
      </c>
      <c r="M244" s="13">
        <v>138780</v>
      </c>
      <c r="N244" s="22">
        <v>352</v>
      </c>
      <c r="O244" s="46">
        <f>ROUND(N244*0.7,0)</f>
        <v>246</v>
      </c>
      <c r="P244" s="2"/>
      <c r="Q244" s="48">
        <v>0.120504</v>
      </c>
      <c r="R244" s="18">
        <v>13.6</v>
      </c>
      <c r="S244" s="18">
        <v>29.982831999999995</v>
      </c>
      <c r="T244" s="18">
        <v>9</v>
      </c>
      <c r="U244" s="19">
        <v>11.338200000000001</v>
      </c>
      <c r="V244" s="19">
        <v>727</v>
      </c>
      <c r="W244" s="18">
        <v>28.622047244094489</v>
      </c>
      <c r="X244" s="19">
        <v>228</v>
      </c>
      <c r="Y244" s="18">
        <v>8.9763779527559056</v>
      </c>
      <c r="Z244" s="19">
        <v>333.822</v>
      </c>
      <c r="AA244" s="18">
        <v>13.142598425196852</v>
      </c>
      <c r="AB244" s="19">
        <v>248.52</v>
      </c>
      <c r="AC244" s="18">
        <v>9.7842519685039377</v>
      </c>
      <c r="AD244" s="19">
        <v>352.90221306481413</v>
      </c>
      <c r="AE244" s="18">
        <v>13.893787915937565</v>
      </c>
      <c r="AF244" s="19">
        <v>2217.35</v>
      </c>
      <c r="AG244" s="18">
        <v>87.297244094488192</v>
      </c>
      <c r="AH244" s="19">
        <v>450.98710912575825</v>
      </c>
      <c r="AI244" s="19">
        <v>725.78077434775753</v>
      </c>
      <c r="AJ244" s="18">
        <v>6.5</v>
      </c>
      <c r="AK244" s="18" t="s">
        <v>16</v>
      </c>
      <c r="AL244" s="17">
        <v>1984</v>
      </c>
      <c r="AM244" s="17" t="s">
        <v>312</v>
      </c>
      <c r="AN244" s="17">
        <v>50</v>
      </c>
      <c r="AO244" s="17" t="s">
        <v>312</v>
      </c>
      <c r="AP244" s="18" t="s">
        <v>22</v>
      </c>
      <c r="AQ244" s="18" t="s">
        <v>17</v>
      </c>
      <c r="AR244" s="32">
        <v>4981910787693</v>
      </c>
      <c r="AS244" s="32"/>
      <c r="AT244" s="11" t="s">
        <v>338</v>
      </c>
      <c r="AU244" s="11" t="s">
        <v>365</v>
      </c>
    </row>
    <row r="245" spans="1:47" ht="12.75" customHeight="1">
      <c r="A245" s="10" t="s">
        <v>249</v>
      </c>
      <c r="B245" s="10" t="s">
        <v>243</v>
      </c>
      <c r="C245" s="10" t="s">
        <v>244</v>
      </c>
      <c r="D245" s="10" t="s">
        <v>250</v>
      </c>
      <c r="E245" s="10" t="s">
        <v>246</v>
      </c>
      <c r="F245" s="10">
        <v>235</v>
      </c>
      <c r="G245" s="10">
        <v>60</v>
      </c>
      <c r="H245" s="10">
        <v>18</v>
      </c>
      <c r="I245" s="10" t="s">
        <v>114</v>
      </c>
      <c r="J245" s="11" t="s">
        <v>218</v>
      </c>
      <c r="K245" s="11" t="s">
        <v>198</v>
      </c>
      <c r="L245" s="11" t="s">
        <v>229</v>
      </c>
      <c r="M245" s="13">
        <v>138670</v>
      </c>
      <c r="N245" s="22">
        <v>376</v>
      </c>
      <c r="O245" s="46">
        <f>ROUND(N245*0.7,0)</f>
        <v>263</v>
      </c>
      <c r="P245" s="2"/>
      <c r="Q245" s="48">
        <v>0.13106899999999999</v>
      </c>
      <c r="R245" s="18">
        <v>15.5</v>
      </c>
      <c r="S245" s="18">
        <v>34.171609999999994</v>
      </c>
      <c r="T245" s="18">
        <v>10.4</v>
      </c>
      <c r="U245" s="19">
        <v>13.101920000000002</v>
      </c>
      <c r="V245" s="19">
        <v>739</v>
      </c>
      <c r="W245" s="18">
        <v>29.094488188976381</v>
      </c>
      <c r="X245" s="19">
        <v>240</v>
      </c>
      <c r="Y245" s="18">
        <v>9.4488188976377963</v>
      </c>
      <c r="Z245" s="19">
        <v>338.50200000000001</v>
      </c>
      <c r="AA245" s="18">
        <v>13.326850393700788</v>
      </c>
      <c r="AB245" s="19">
        <v>261.60000000000002</v>
      </c>
      <c r="AC245" s="18">
        <v>10.299212598425198</v>
      </c>
      <c r="AD245" s="19">
        <v>358.72728398197745</v>
      </c>
      <c r="AE245" s="18">
        <v>14.123121416613285</v>
      </c>
      <c r="AF245" s="19">
        <v>2253.9499999999998</v>
      </c>
      <c r="AG245" s="18">
        <v>88.738188976377955</v>
      </c>
      <c r="AH245" s="19">
        <v>443.66390843630074</v>
      </c>
      <c r="AI245" s="19">
        <v>713.99543024468164</v>
      </c>
      <c r="AJ245" s="18">
        <v>7</v>
      </c>
      <c r="AK245" s="18" t="s">
        <v>91</v>
      </c>
      <c r="AL245" s="17">
        <v>2149</v>
      </c>
      <c r="AM245" s="17" t="s">
        <v>312</v>
      </c>
      <c r="AN245" s="17">
        <v>50</v>
      </c>
      <c r="AO245" s="17" t="s">
        <v>312</v>
      </c>
      <c r="AP245" s="18" t="s">
        <v>22</v>
      </c>
      <c r="AQ245" s="18" t="s">
        <v>17</v>
      </c>
      <c r="AR245" s="32">
        <v>4981910787808</v>
      </c>
      <c r="AS245" s="32"/>
      <c r="AT245" s="11" t="s">
        <v>338</v>
      </c>
      <c r="AU245" s="11" t="s">
        <v>365</v>
      </c>
    </row>
    <row r="246" spans="1:47" ht="12.75" customHeight="1">
      <c r="A246" s="10" t="s">
        <v>249</v>
      </c>
      <c r="B246" s="10" t="s">
        <v>243</v>
      </c>
      <c r="C246" s="10" t="s">
        <v>244</v>
      </c>
      <c r="D246" s="10" t="s">
        <v>250</v>
      </c>
      <c r="E246" s="10" t="s">
        <v>246</v>
      </c>
      <c r="F246" s="10">
        <v>245</v>
      </c>
      <c r="G246" s="10">
        <v>60</v>
      </c>
      <c r="H246" s="10">
        <v>18</v>
      </c>
      <c r="I246" s="10" t="s">
        <v>140</v>
      </c>
      <c r="K246" s="11" t="s">
        <v>139</v>
      </c>
      <c r="L246" s="11" t="s">
        <v>229</v>
      </c>
      <c r="M246" s="13">
        <v>138680</v>
      </c>
      <c r="N246" s="22">
        <v>402</v>
      </c>
      <c r="O246" s="46">
        <f>ROUND(N246*0.7,0)</f>
        <v>281</v>
      </c>
      <c r="P246" s="2"/>
      <c r="Q246" s="48">
        <v>0.139871</v>
      </c>
      <c r="R246" s="18">
        <v>15.2</v>
      </c>
      <c r="S246" s="18">
        <v>33.510223999999994</v>
      </c>
      <c r="T246" s="18">
        <v>10.4</v>
      </c>
      <c r="U246" s="19">
        <v>13.101920000000002</v>
      </c>
      <c r="V246" s="19">
        <v>751</v>
      </c>
      <c r="W246" s="18">
        <v>29.56692913385827</v>
      </c>
      <c r="X246" s="19">
        <v>248</v>
      </c>
      <c r="Y246" s="18">
        <v>9.7637795275590555</v>
      </c>
      <c r="Z246" s="19">
        <v>343.18200000000002</v>
      </c>
      <c r="AA246" s="18">
        <v>13.511102362204726</v>
      </c>
      <c r="AB246" s="19">
        <v>270.32</v>
      </c>
      <c r="AC246" s="18">
        <v>10.642519685039371</v>
      </c>
      <c r="AD246" s="19">
        <v>364.55235489914082</v>
      </c>
      <c r="AE246" s="18">
        <v>14.352454917289009</v>
      </c>
      <c r="AF246" s="19">
        <v>2290.5499999999997</v>
      </c>
      <c r="AG246" s="18">
        <v>90.179133858267704</v>
      </c>
      <c r="AH246" s="19">
        <v>436.57473812839714</v>
      </c>
      <c r="AI246" s="19">
        <v>702.58671498111812</v>
      </c>
      <c r="AJ246" s="18">
        <v>7</v>
      </c>
      <c r="AK246" s="18" t="s">
        <v>77</v>
      </c>
      <c r="AL246" s="17">
        <v>2039</v>
      </c>
      <c r="AM246" s="17" t="s">
        <v>312</v>
      </c>
      <c r="AN246" s="17">
        <v>44</v>
      </c>
      <c r="AO246" s="17" t="s">
        <v>312</v>
      </c>
      <c r="AP246" s="18" t="s">
        <v>22</v>
      </c>
      <c r="AQ246" s="18" t="s">
        <v>17</v>
      </c>
      <c r="AR246" s="32">
        <v>4981910787747</v>
      </c>
      <c r="AS246" s="32"/>
      <c r="AT246" s="11" t="s">
        <v>338</v>
      </c>
      <c r="AU246" s="11" t="s">
        <v>365</v>
      </c>
    </row>
    <row r="247" spans="1:47" s="21" customFormat="1" ht="12.75" customHeight="1">
      <c r="A247" s="10" t="s">
        <v>249</v>
      </c>
      <c r="B247" s="10" t="s">
        <v>243</v>
      </c>
      <c r="C247" s="10" t="s">
        <v>244</v>
      </c>
      <c r="D247" s="10" t="s">
        <v>250</v>
      </c>
      <c r="E247" s="10" t="s">
        <v>246</v>
      </c>
      <c r="F247" s="10">
        <v>265</v>
      </c>
      <c r="G247" s="10">
        <v>60</v>
      </c>
      <c r="H247" s="10">
        <v>18</v>
      </c>
      <c r="I247" s="10" t="s">
        <v>115</v>
      </c>
      <c r="J247" s="11" t="s">
        <v>218</v>
      </c>
      <c r="K247" s="11" t="s">
        <v>155</v>
      </c>
      <c r="L247" s="11" t="s">
        <v>229</v>
      </c>
      <c r="M247" s="13">
        <v>140750</v>
      </c>
      <c r="N247" s="22">
        <v>435</v>
      </c>
      <c r="O247" s="46">
        <f>ROUND(N247*0.7,0)</f>
        <v>305</v>
      </c>
      <c r="P247" s="2"/>
      <c r="Q247" s="48">
        <v>0.16336999999999999</v>
      </c>
      <c r="R247" s="18">
        <v>18.600000000000001</v>
      </c>
      <c r="S247" s="18">
        <v>41.01</v>
      </c>
      <c r="T247" s="18">
        <v>10.9</v>
      </c>
      <c r="U247" s="19">
        <v>14</v>
      </c>
      <c r="V247" s="19">
        <v>775</v>
      </c>
      <c r="W247" s="18">
        <v>30.5</v>
      </c>
      <c r="X247" s="19">
        <v>272</v>
      </c>
      <c r="Y247" s="18">
        <v>10.7</v>
      </c>
      <c r="Z247" s="19">
        <v>353</v>
      </c>
      <c r="AA247" s="18">
        <v>13.9</v>
      </c>
      <c r="AB247" s="19">
        <v>296</v>
      </c>
      <c r="AC247" s="18">
        <v>11.7</v>
      </c>
      <c r="AD247" s="19">
        <v>376</v>
      </c>
      <c r="AE247" s="18">
        <v>14.8</v>
      </c>
      <c r="AF247" s="19">
        <v>2364</v>
      </c>
      <c r="AG247" s="18">
        <v>93.1</v>
      </c>
      <c r="AH247" s="19">
        <v>423</v>
      </c>
      <c r="AI247" s="19">
        <v>681</v>
      </c>
      <c r="AJ247" s="18">
        <v>8</v>
      </c>
      <c r="AK247" s="18" t="s">
        <v>23</v>
      </c>
      <c r="AL247" s="17">
        <v>2601</v>
      </c>
      <c r="AM247" s="17" t="s">
        <v>312</v>
      </c>
      <c r="AN247" s="17">
        <v>50</v>
      </c>
      <c r="AO247" s="17" t="s">
        <v>312</v>
      </c>
      <c r="AP247" s="18" t="s">
        <v>22</v>
      </c>
      <c r="AQ247" s="18" t="s">
        <v>17</v>
      </c>
      <c r="AR247" s="32">
        <v>4981910798354</v>
      </c>
      <c r="AS247" s="32"/>
      <c r="AT247" s="11" t="s">
        <v>338</v>
      </c>
      <c r="AU247" s="11" t="s">
        <v>365</v>
      </c>
    </row>
    <row r="248" spans="1:47" s="21" customFormat="1" ht="12.75" customHeight="1">
      <c r="A248" s="10" t="s">
        <v>249</v>
      </c>
      <c r="B248" s="10" t="s">
        <v>243</v>
      </c>
      <c r="C248" s="10" t="s">
        <v>244</v>
      </c>
      <c r="D248" s="10" t="s">
        <v>250</v>
      </c>
      <c r="E248" s="10" t="s">
        <v>246</v>
      </c>
      <c r="F248" s="10">
        <v>225</v>
      </c>
      <c r="G248" s="10">
        <v>55</v>
      </c>
      <c r="H248" s="10">
        <v>18</v>
      </c>
      <c r="I248" s="10" t="s">
        <v>141</v>
      </c>
      <c r="J248" s="11" t="s">
        <v>218</v>
      </c>
      <c r="K248" s="11" t="s">
        <v>144</v>
      </c>
      <c r="L248" s="11" t="s">
        <v>229</v>
      </c>
      <c r="M248" s="13">
        <v>140670</v>
      </c>
      <c r="N248" s="22">
        <v>379</v>
      </c>
      <c r="O248" s="46">
        <f>ROUND(N248*0.7,0)</f>
        <v>265</v>
      </c>
      <c r="P248" s="2"/>
      <c r="Q248" s="48">
        <v>0.11580699999999999</v>
      </c>
      <c r="R248" s="18">
        <v>13.1</v>
      </c>
      <c r="S248" s="18">
        <v>28.88</v>
      </c>
      <c r="T248" s="18">
        <v>9.5</v>
      </c>
      <c r="U248" s="19">
        <v>12</v>
      </c>
      <c r="V248" s="19">
        <v>705</v>
      </c>
      <c r="W248" s="18">
        <v>27.8</v>
      </c>
      <c r="X248" s="19">
        <v>233</v>
      </c>
      <c r="Y248" s="18">
        <v>9.1999999999999993</v>
      </c>
      <c r="Z248" s="19">
        <v>325</v>
      </c>
      <c r="AA248" s="18">
        <v>12.8</v>
      </c>
      <c r="AB248" s="19">
        <v>254</v>
      </c>
      <c r="AC248" s="18">
        <v>10</v>
      </c>
      <c r="AD248" s="19">
        <v>342</v>
      </c>
      <c r="AE248" s="18">
        <v>13.5</v>
      </c>
      <c r="AF248" s="19">
        <v>2150</v>
      </c>
      <c r="AG248" s="18">
        <v>84.6</v>
      </c>
      <c r="AH248" s="19">
        <v>465</v>
      </c>
      <c r="AI248" s="19">
        <v>748</v>
      </c>
      <c r="AJ248" s="18">
        <v>7</v>
      </c>
      <c r="AK248" s="18" t="s">
        <v>16</v>
      </c>
      <c r="AL248" s="17">
        <v>1874</v>
      </c>
      <c r="AM248" s="17" t="s">
        <v>312</v>
      </c>
      <c r="AN248" s="17">
        <v>50</v>
      </c>
      <c r="AO248" s="17" t="s">
        <v>312</v>
      </c>
      <c r="AP248" s="18" t="s">
        <v>22</v>
      </c>
      <c r="AQ248" s="18" t="s">
        <v>17</v>
      </c>
      <c r="AR248" s="32">
        <v>4981910798224</v>
      </c>
      <c r="AS248" s="32"/>
      <c r="AT248" s="11" t="s">
        <v>338</v>
      </c>
      <c r="AU248" s="11" t="s">
        <v>365</v>
      </c>
    </row>
    <row r="249" spans="1:47" s="21" customFormat="1" ht="12.75" customHeight="1">
      <c r="A249" s="10" t="s">
        <v>249</v>
      </c>
      <c r="B249" s="10" t="s">
        <v>243</v>
      </c>
      <c r="C249" s="10" t="s">
        <v>244</v>
      </c>
      <c r="D249" s="10" t="s">
        <v>250</v>
      </c>
      <c r="E249" s="10" t="s">
        <v>246</v>
      </c>
      <c r="F249" s="10">
        <v>235</v>
      </c>
      <c r="G249" s="10">
        <v>55</v>
      </c>
      <c r="H249" s="10">
        <v>18</v>
      </c>
      <c r="I249" s="10" t="s">
        <v>134</v>
      </c>
      <c r="J249" s="11" t="s">
        <v>218</v>
      </c>
      <c r="K249" s="11" t="s">
        <v>209</v>
      </c>
      <c r="L249" s="11" t="s">
        <v>229</v>
      </c>
      <c r="M249" s="13">
        <v>148420</v>
      </c>
      <c r="N249" s="22">
        <v>391</v>
      </c>
      <c r="O249" s="46">
        <f>ROUND(N249*0.7,0)</f>
        <v>274</v>
      </c>
      <c r="P249" s="2"/>
      <c r="Q249" s="48">
        <v>0.12525</v>
      </c>
      <c r="R249" s="18">
        <v>14.3</v>
      </c>
      <c r="S249" s="18">
        <v>31.526066</v>
      </c>
      <c r="T249" s="18">
        <v>9.5</v>
      </c>
      <c r="U249" s="19">
        <v>11.968503937007874</v>
      </c>
      <c r="V249" s="19">
        <v>715</v>
      </c>
      <c r="W249" s="18">
        <v>28.1</v>
      </c>
      <c r="X249" s="19">
        <v>245</v>
      </c>
      <c r="Y249" s="18">
        <v>9.6</v>
      </c>
      <c r="Z249" s="19">
        <v>329.142</v>
      </c>
      <c r="AA249" s="18">
        <v>13</v>
      </c>
      <c r="AB249" s="19">
        <v>267.05</v>
      </c>
      <c r="AC249" s="18">
        <v>10.5</v>
      </c>
      <c r="AD249" s="19">
        <v>347.07714214765076</v>
      </c>
      <c r="AE249" s="18">
        <v>13.7</v>
      </c>
      <c r="AF249" s="19">
        <v>2180.75</v>
      </c>
      <c r="AG249" s="18">
        <v>85.9</v>
      </c>
      <c r="AH249" s="19">
        <v>459</v>
      </c>
      <c r="AI249" s="19">
        <v>737.97730138713746</v>
      </c>
      <c r="AJ249" s="18">
        <v>7.5</v>
      </c>
      <c r="AK249" s="18" t="s">
        <v>91</v>
      </c>
      <c r="AL249" s="17">
        <v>1984</v>
      </c>
      <c r="AM249" s="17" t="s">
        <v>312</v>
      </c>
      <c r="AN249" s="17">
        <v>50</v>
      </c>
      <c r="AO249" s="17" t="s">
        <v>312</v>
      </c>
      <c r="AP249" s="18" t="s">
        <v>22</v>
      </c>
      <c r="AQ249" s="18" t="s">
        <v>17</v>
      </c>
      <c r="AR249" s="32">
        <v>4981910521747</v>
      </c>
      <c r="AS249" s="32"/>
      <c r="AT249" s="11" t="s">
        <v>338</v>
      </c>
      <c r="AU249" s="11" t="s">
        <v>362</v>
      </c>
    </row>
    <row r="250" spans="1:47" s="21" customFormat="1" ht="12.75" customHeight="1">
      <c r="A250" s="10" t="s">
        <v>249</v>
      </c>
      <c r="B250" s="10" t="s">
        <v>243</v>
      </c>
      <c r="C250" s="10" t="s">
        <v>244</v>
      </c>
      <c r="D250" s="10" t="s">
        <v>250</v>
      </c>
      <c r="E250" s="10" t="s">
        <v>246</v>
      </c>
      <c r="F250" s="10">
        <v>235</v>
      </c>
      <c r="G250" s="10">
        <v>50</v>
      </c>
      <c r="H250" s="10">
        <v>18</v>
      </c>
      <c r="I250" s="10" t="s">
        <v>135</v>
      </c>
      <c r="J250" s="11" t="s">
        <v>218</v>
      </c>
      <c r="K250" s="11" t="s">
        <v>142</v>
      </c>
      <c r="L250" s="11" t="s">
        <v>229</v>
      </c>
      <c r="M250" s="13">
        <v>148550</v>
      </c>
      <c r="N250" s="22">
        <v>412</v>
      </c>
      <c r="O250" s="46">
        <f>ROUND(N250*0.7,0)</f>
        <v>288</v>
      </c>
      <c r="P250" s="2"/>
      <c r="Q250" s="48">
        <v>0.117661</v>
      </c>
      <c r="R250" s="18">
        <v>13.5</v>
      </c>
      <c r="S250" s="18">
        <v>29.762369999999997</v>
      </c>
      <c r="T250" s="18">
        <v>9.5</v>
      </c>
      <c r="U250" s="19">
        <v>11.968503937007874</v>
      </c>
      <c r="V250" s="19">
        <v>693</v>
      </c>
      <c r="W250" s="18">
        <v>27.3</v>
      </c>
      <c r="X250" s="19">
        <v>245</v>
      </c>
      <c r="Y250" s="18">
        <v>9.6</v>
      </c>
      <c r="Z250" s="19">
        <v>320.56200000000001</v>
      </c>
      <c r="AA250" s="18">
        <v>12.6</v>
      </c>
      <c r="AB250" s="19">
        <v>267.05</v>
      </c>
      <c r="AC250" s="18">
        <v>10.5</v>
      </c>
      <c r="AD250" s="19">
        <v>336.39784546618461</v>
      </c>
      <c r="AE250" s="18">
        <v>13.2</v>
      </c>
      <c r="AF250" s="19">
        <v>2113.65</v>
      </c>
      <c r="AG250" s="18">
        <v>83.2</v>
      </c>
      <c r="AH250" s="19">
        <v>473</v>
      </c>
      <c r="AI250" s="19">
        <v>761.40515222482429</v>
      </c>
      <c r="AJ250" s="18">
        <v>7.5</v>
      </c>
      <c r="AK250" s="18" t="s">
        <v>91</v>
      </c>
      <c r="AL250" s="17">
        <v>1819</v>
      </c>
      <c r="AM250" s="17" t="s">
        <v>312</v>
      </c>
      <c r="AN250" s="17">
        <v>50</v>
      </c>
      <c r="AO250" s="17" t="s">
        <v>312</v>
      </c>
      <c r="AP250" s="18" t="s">
        <v>22</v>
      </c>
      <c r="AQ250" s="18" t="s">
        <v>17</v>
      </c>
      <c r="AR250" s="32">
        <v>4981910521914</v>
      </c>
      <c r="AS250" s="32"/>
      <c r="AT250" s="11" t="s">
        <v>338</v>
      </c>
      <c r="AU250" s="11" t="s">
        <v>362</v>
      </c>
    </row>
    <row r="251" spans="1:47" s="21" customFormat="1" ht="12.75" customHeight="1">
      <c r="A251" s="10" t="s">
        <v>249</v>
      </c>
      <c r="B251" s="10" t="s">
        <v>243</v>
      </c>
      <c r="C251" s="10" t="s">
        <v>244</v>
      </c>
      <c r="D251" s="10" t="s">
        <v>250</v>
      </c>
      <c r="E251" s="10" t="s">
        <v>246</v>
      </c>
      <c r="F251" s="10">
        <v>225</v>
      </c>
      <c r="G251" s="10">
        <v>45</v>
      </c>
      <c r="H251" s="10">
        <v>18</v>
      </c>
      <c r="I251" s="10" t="s">
        <v>126</v>
      </c>
      <c r="J251" s="11" t="s">
        <v>218</v>
      </c>
      <c r="K251" s="11" t="s">
        <v>56</v>
      </c>
      <c r="L251" s="11" t="s">
        <v>229</v>
      </c>
      <c r="M251" s="13">
        <v>140650</v>
      </c>
      <c r="N251" s="22">
        <v>410</v>
      </c>
      <c r="O251" s="46">
        <f>ROUND(N251*0.7,0)</f>
        <v>287</v>
      </c>
      <c r="P251" s="2"/>
      <c r="Q251" s="48">
        <v>9.7711999999999993E-2</v>
      </c>
      <c r="R251" s="18">
        <v>11.3</v>
      </c>
      <c r="S251" s="18">
        <v>24.91</v>
      </c>
      <c r="T251" s="18">
        <v>9</v>
      </c>
      <c r="U251" s="19">
        <v>11</v>
      </c>
      <c r="V251" s="19">
        <v>659</v>
      </c>
      <c r="W251" s="18">
        <v>25.9</v>
      </c>
      <c r="X251" s="19">
        <v>225</v>
      </c>
      <c r="Y251" s="18">
        <v>8.9</v>
      </c>
      <c r="Z251" s="19">
        <v>307</v>
      </c>
      <c r="AA251" s="18">
        <v>12.1</v>
      </c>
      <c r="AB251" s="19">
        <v>245</v>
      </c>
      <c r="AC251" s="18">
        <v>9.6</v>
      </c>
      <c r="AD251" s="19">
        <v>320</v>
      </c>
      <c r="AE251" s="18">
        <v>12.6</v>
      </c>
      <c r="AF251" s="19">
        <v>2010</v>
      </c>
      <c r="AG251" s="18">
        <v>79.099999999999994</v>
      </c>
      <c r="AH251" s="19">
        <v>498</v>
      </c>
      <c r="AI251" s="19">
        <v>801</v>
      </c>
      <c r="AJ251" s="18">
        <v>7.5</v>
      </c>
      <c r="AK251" s="18" t="s">
        <v>77</v>
      </c>
      <c r="AL251" s="17">
        <v>1521</v>
      </c>
      <c r="AM251" s="17" t="s">
        <v>312</v>
      </c>
      <c r="AN251" s="17">
        <v>50</v>
      </c>
      <c r="AO251" s="17" t="s">
        <v>312</v>
      </c>
      <c r="AP251" s="18" t="s">
        <v>92</v>
      </c>
      <c r="AQ251" s="18" t="s">
        <v>34</v>
      </c>
      <c r="AR251" s="32">
        <v>4981910798309</v>
      </c>
      <c r="AS251" s="32"/>
      <c r="AT251" s="11" t="s">
        <v>338</v>
      </c>
      <c r="AU251" s="11" t="s">
        <v>365</v>
      </c>
    </row>
    <row r="252" spans="1:47" s="21" customFormat="1" ht="12.75" customHeight="1">
      <c r="A252" s="10" t="s">
        <v>249</v>
      </c>
      <c r="B252" s="10" t="s">
        <v>243</v>
      </c>
      <c r="C252" s="10" t="s">
        <v>244</v>
      </c>
      <c r="D252" s="10" t="s">
        <v>250</v>
      </c>
      <c r="E252" s="10" t="s">
        <v>246</v>
      </c>
      <c r="F252" s="10">
        <v>225</v>
      </c>
      <c r="G252" s="10">
        <v>40</v>
      </c>
      <c r="H252" s="10">
        <v>18</v>
      </c>
      <c r="I252" s="10" t="s">
        <v>224</v>
      </c>
      <c r="J252" s="11" t="s">
        <v>218</v>
      </c>
      <c r="K252" s="11" t="s">
        <v>61</v>
      </c>
      <c r="L252" s="11" t="s">
        <v>229</v>
      </c>
      <c r="M252" s="13">
        <v>148560</v>
      </c>
      <c r="N252" s="22">
        <v>436</v>
      </c>
      <c r="O252" s="46">
        <f>ROUND(N252*0.7,0)</f>
        <v>305</v>
      </c>
      <c r="P252" s="2"/>
      <c r="Q252" s="48">
        <v>9.3326999999999993E-2</v>
      </c>
      <c r="R252" s="18">
        <v>11</v>
      </c>
      <c r="S252" s="18">
        <v>24.250819999999997</v>
      </c>
      <c r="T252" s="18">
        <v>9</v>
      </c>
      <c r="U252" s="19">
        <v>11.338582677165356</v>
      </c>
      <c r="V252" s="19">
        <v>637</v>
      </c>
      <c r="W252" s="18">
        <v>25.1</v>
      </c>
      <c r="X252" s="19">
        <v>230</v>
      </c>
      <c r="Y252" s="18">
        <v>9.1</v>
      </c>
      <c r="Z252" s="19">
        <v>298.72199999999998</v>
      </c>
      <c r="AA252" s="18">
        <v>11.8</v>
      </c>
      <c r="AB252" s="19">
        <v>250.70000000000002</v>
      </c>
      <c r="AC252" s="18">
        <v>9.9</v>
      </c>
      <c r="AD252" s="19">
        <v>309.21418118608887</v>
      </c>
      <c r="AE252" s="18">
        <v>12.2</v>
      </c>
      <c r="AF252" s="19">
        <v>1942.85</v>
      </c>
      <c r="AG252" s="18">
        <v>76.5</v>
      </c>
      <c r="AH252" s="19">
        <v>515</v>
      </c>
      <c r="AI252" s="19">
        <v>828.34186890392982</v>
      </c>
      <c r="AJ252" s="18">
        <v>8</v>
      </c>
      <c r="AK252" s="18" t="s">
        <v>101</v>
      </c>
      <c r="AL252" s="17">
        <v>1389</v>
      </c>
      <c r="AM252" s="17" t="s">
        <v>312</v>
      </c>
      <c r="AN252" s="17">
        <v>50</v>
      </c>
      <c r="AO252" s="17" t="s">
        <v>312</v>
      </c>
      <c r="AP252" s="18" t="s">
        <v>92</v>
      </c>
      <c r="AQ252" s="18" t="s">
        <v>34</v>
      </c>
      <c r="AR252" s="32">
        <v>4981910521921</v>
      </c>
      <c r="AS252" s="32"/>
      <c r="AT252" s="11" t="s">
        <v>338</v>
      </c>
      <c r="AU252" s="11" t="s">
        <v>362</v>
      </c>
    </row>
    <row r="253" spans="1:47" s="21" customFormat="1" ht="12.75" customHeight="1">
      <c r="A253" s="10" t="s">
        <v>249</v>
      </c>
      <c r="B253" s="10" t="s">
        <v>243</v>
      </c>
      <c r="C253" s="10" t="s">
        <v>244</v>
      </c>
      <c r="D253" s="10" t="s">
        <v>250</v>
      </c>
      <c r="E253" s="10" t="s">
        <v>246</v>
      </c>
      <c r="F253" s="10">
        <v>245</v>
      </c>
      <c r="G253" s="10">
        <v>40</v>
      </c>
      <c r="H253" s="10">
        <v>18</v>
      </c>
      <c r="I253" s="10" t="s">
        <v>187</v>
      </c>
      <c r="J253" s="11" t="s">
        <v>218</v>
      </c>
      <c r="K253" s="11" t="s">
        <v>192</v>
      </c>
      <c r="L253" s="11" t="s">
        <v>229</v>
      </c>
      <c r="M253" s="13">
        <v>148530</v>
      </c>
      <c r="N253" s="22">
        <v>471</v>
      </c>
      <c r="O253" s="46">
        <f>ROUND(N253*0.7,0)</f>
        <v>330</v>
      </c>
      <c r="P253" s="2"/>
      <c r="Q253" s="48">
        <v>0.105749</v>
      </c>
      <c r="R253" s="18">
        <v>11.8</v>
      </c>
      <c r="S253" s="18">
        <v>26.014516</v>
      </c>
      <c r="T253" s="18">
        <v>9</v>
      </c>
      <c r="U253" s="19">
        <v>11.338582677165356</v>
      </c>
      <c r="V253" s="19">
        <v>653</v>
      </c>
      <c r="W253" s="18">
        <v>25.7</v>
      </c>
      <c r="X253" s="19">
        <v>248</v>
      </c>
      <c r="Y253" s="18">
        <v>9.8000000000000007</v>
      </c>
      <c r="Z253" s="19">
        <v>304.96199999999999</v>
      </c>
      <c r="AA253" s="18">
        <v>12</v>
      </c>
      <c r="AB253" s="19">
        <v>270.32</v>
      </c>
      <c r="AC253" s="18">
        <v>10.6</v>
      </c>
      <c r="AD253" s="19">
        <v>316.98094240897336</v>
      </c>
      <c r="AE253" s="18">
        <v>12.5</v>
      </c>
      <c r="AF253" s="19">
        <v>1991.6499999999999</v>
      </c>
      <c r="AG253" s="18">
        <v>78.400000000000006</v>
      </c>
      <c r="AH253" s="19">
        <v>502</v>
      </c>
      <c r="AI253" s="19">
        <v>808.04559033966814</v>
      </c>
      <c r="AJ253" s="18">
        <v>8.5</v>
      </c>
      <c r="AK253" s="18" t="s">
        <v>120</v>
      </c>
      <c r="AL253" s="17">
        <v>1609</v>
      </c>
      <c r="AM253" s="17" t="s">
        <v>312</v>
      </c>
      <c r="AN253" s="17">
        <v>50</v>
      </c>
      <c r="AO253" s="17" t="s">
        <v>312</v>
      </c>
      <c r="AP253" s="18" t="s">
        <v>92</v>
      </c>
      <c r="AQ253" s="18" t="s">
        <v>34</v>
      </c>
      <c r="AR253" s="32">
        <v>4981910521723</v>
      </c>
      <c r="AS253" s="32"/>
      <c r="AT253" s="11" t="s">
        <v>338</v>
      </c>
      <c r="AU253" s="11" t="s">
        <v>362</v>
      </c>
    </row>
    <row r="254" spans="1:47" s="21" customFormat="1" ht="12.75" customHeight="1">
      <c r="A254" s="10" t="s">
        <v>249</v>
      </c>
      <c r="B254" s="10" t="s">
        <v>243</v>
      </c>
      <c r="C254" s="10" t="s">
        <v>244</v>
      </c>
      <c r="D254" s="10" t="s">
        <v>250</v>
      </c>
      <c r="E254" s="10" t="s">
        <v>246</v>
      </c>
      <c r="F254" s="10">
        <v>235</v>
      </c>
      <c r="G254" s="10">
        <v>55</v>
      </c>
      <c r="H254" s="10">
        <v>19</v>
      </c>
      <c r="I254" s="10" t="s">
        <v>143</v>
      </c>
      <c r="J254" s="11" t="s">
        <v>218</v>
      </c>
      <c r="K254" s="11" t="s">
        <v>225</v>
      </c>
      <c r="L254" s="11" t="s">
        <v>229</v>
      </c>
      <c r="M254" s="13">
        <v>140680</v>
      </c>
      <c r="N254" s="22">
        <v>406</v>
      </c>
      <c r="O254" s="46">
        <f>ROUND(N254*0.7,0)</f>
        <v>284</v>
      </c>
      <c r="P254" s="2"/>
      <c r="Q254" s="48">
        <v>0.134524</v>
      </c>
      <c r="R254" s="18">
        <v>14.3</v>
      </c>
      <c r="S254" s="18">
        <v>31.53</v>
      </c>
      <c r="T254" s="18">
        <v>9.5</v>
      </c>
      <c r="U254" s="19">
        <v>12</v>
      </c>
      <c r="V254" s="19">
        <v>741</v>
      </c>
      <c r="W254" s="18">
        <v>29.2</v>
      </c>
      <c r="X254" s="19">
        <v>245</v>
      </c>
      <c r="Y254" s="18">
        <v>9.6</v>
      </c>
      <c r="Z254" s="19">
        <v>342</v>
      </c>
      <c r="AA254" s="18">
        <v>13.5</v>
      </c>
      <c r="AB254" s="19">
        <v>267</v>
      </c>
      <c r="AC254" s="18">
        <v>10.5</v>
      </c>
      <c r="AD254" s="19">
        <v>360</v>
      </c>
      <c r="AE254" s="18">
        <v>14.2</v>
      </c>
      <c r="AF254" s="19">
        <v>2260</v>
      </c>
      <c r="AG254" s="18">
        <v>89</v>
      </c>
      <c r="AH254" s="19">
        <v>442</v>
      </c>
      <c r="AI254" s="19">
        <v>712</v>
      </c>
      <c r="AJ254" s="18">
        <v>7.5</v>
      </c>
      <c r="AK254" s="18" t="s">
        <v>91</v>
      </c>
      <c r="AL254" s="17">
        <v>2039</v>
      </c>
      <c r="AM254" s="17" t="s">
        <v>312</v>
      </c>
      <c r="AN254" s="17">
        <v>50</v>
      </c>
      <c r="AO254" s="17" t="s">
        <v>312</v>
      </c>
      <c r="AP254" s="18" t="s">
        <v>22</v>
      </c>
      <c r="AQ254" s="18" t="s">
        <v>17</v>
      </c>
      <c r="AR254" s="32">
        <v>4981910798286</v>
      </c>
      <c r="AS254" s="32"/>
      <c r="AT254" s="11" t="s">
        <v>338</v>
      </c>
      <c r="AU254" s="11" t="s">
        <v>365</v>
      </c>
    </row>
    <row r="255" spans="1:47" s="21" customFormat="1" ht="12.75" customHeight="1">
      <c r="A255" s="10" t="s">
        <v>249</v>
      </c>
      <c r="B255" s="10" t="s">
        <v>243</v>
      </c>
      <c r="C255" s="10" t="s">
        <v>244</v>
      </c>
      <c r="D255" s="10" t="s">
        <v>250</v>
      </c>
      <c r="E255" s="10" t="s">
        <v>246</v>
      </c>
      <c r="F255" s="10">
        <v>245</v>
      </c>
      <c r="G255" s="10">
        <v>55</v>
      </c>
      <c r="H255" s="10">
        <v>19</v>
      </c>
      <c r="I255" s="10" t="s">
        <v>223</v>
      </c>
      <c r="J255" s="11"/>
      <c r="K255" s="11" t="s">
        <v>146</v>
      </c>
      <c r="L255" s="11" t="s">
        <v>229</v>
      </c>
      <c r="M255" s="13">
        <v>140730</v>
      </c>
      <c r="N255" s="22">
        <v>435</v>
      </c>
      <c r="O255" s="46">
        <f>ROUND(N255*0.7,0)</f>
        <v>305</v>
      </c>
      <c r="P255" s="2"/>
      <c r="Q255" s="48">
        <v>0.143452</v>
      </c>
      <c r="R255" s="18">
        <v>15.1</v>
      </c>
      <c r="S255" s="18">
        <v>33.29</v>
      </c>
      <c r="T255" s="18">
        <v>9.5</v>
      </c>
      <c r="U255" s="19">
        <v>12</v>
      </c>
      <c r="V255" s="19">
        <v>753</v>
      </c>
      <c r="W255" s="18">
        <v>29.6</v>
      </c>
      <c r="X255" s="19">
        <v>253</v>
      </c>
      <c r="Y255" s="18">
        <v>10</v>
      </c>
      <c r="Z255" s="19">
        <v>347</v>
      </c>
      <c r="AA255" s="18">
        <v>13.7</v>
      </c>
      <c r="AB255" s="19">
        <v>276</v>
      </c>
      <c r="AC255" s="18">
        <v>10.9</v>
      </c>
      <c r="AD255" s="19">
        <v>366</v>
      </c>
      <c r="AE255" s="18">
        <v>14.4</v>
      </c>
      <c r="AF255" s="19">
        <v>2297</v>
      </c>
      <c r="AG255" s="18">
        <v>90.4</v>
      </c>
      <c r="AH255" s="19">
        <v>436</v>
      </c>
      <c r="AI255" s="19">
        <v>701</v>
      </c>
      <c r="AJ255" s="18">
        <v>7.5</v>
      </c>
      <c r="AK255" s="18" t="s">
        <v>77</v>
      </c>
      <c r="AL255" s="17">
        <v>1929</v>
      </c>
      <c r="AM255" s="17" t="s">
        <v>312</v>
      </c>
      <c r="AN255" s="17">
        <v>44</v>
      </c>
      <c r="AO255" s="17" t="s">
        <v>312</v>
      </c>
      <c r="AP255" s="18" t="s">
        <v>22</v>
      </c>
      <c r="AQ255" s="18" t="s">
        <v>17</v>
      </c>
      <c r="AR255" s="32">
        <v>4981910798279</v>
      </c>
      <c r="AS255" s="32"/>
      <c r="AT255" s="11" t="s">
        <v>338</v>
      </c>
      <c r="AU255" s="11" t="s">
        <v>365</v>
      </c>
    </row>
    <row r="256" spans="1:47" s="21" customFormat="1" ht="12.75" customHeight="1">
      <c r="A256" s="10" t="s">
        <v>249</v>
      </c>
      <c r="B256" s="10" t="s">
        <v>243</v>
      </c>
      <c r="C256" s="10" t="s">
        <v>244</v>
      </c>
      <c r="D256" s="10" t="s">
        <v>250</v>
      </c>
      <c r="E256" s="10" t="s">
        <v>246</v>
      </c>
      <c r="F256" s="10">
        <v>255</v>
      </c>
      <c r="G256" s="10">
        <v>50</v>
      </c>
      <c r="H256" s="10">
        <v>19</v>
      </c>
      <c r="I256" s="10" t="s">
        <v>136</v>
      </c>
      <c r="J256" s="11" t="s">
        <v>218</v>
      </c>
      <c r="K256" s="11" t="s">
        <v>198</v>
      </c>
      <c r="L256" s="11" t="s">
        <v>229</v>
      </c>
      <c r="M256" s="13">
        <v>148490</v>
      </c>
      <c r="N256" s="22">
        <v>467</v>
      </c>
      <c r="O256" s="46">
        <f>ROUND(N256*0.7,0)</f>
        <v>327</v>
      </c>
      <c r="P256" s="2"/>
      <c r="Q256" s="48">
        <v>0.14472199999999999</v>
      </c>
      <c r="R256" s="18">
        <v>15.3</v>
      </c>
      <c r="S256" s="18">
        <v>33.730685999999999</v>
      </c>
      <c r="T256" s="18">
        <v>9.5</v>
      </c>
      <c r="U256" s="19">
        <v>12</v>
      </c>
      <c r="V256" s="19">
        <v>739</v>
      </c>
      <c r="W256" s="18">
        <v>29.1</v>
      </c>
      <c r="X256" s="19">
        <v>265</v>
      </c>
      <c r="Y256" s="18">
        <v>10.4</v>
      </c>
      <c r="Z256" s="19">
        <v>341.29599999999999</v>
      </c>
      <c r="AA256" s="18">
        <v>13.4</v>
      </c>
      <c r="AB256" s="19">
        <v>288.85000000000002</v>
      </c>
      <c r="AC256" s="18">
        <v>11.4</v>
      </c>
      <c r="AD256" s="19">
        <v>358.72728398197745</v>
      </c>
      <c r="AE256" s="18">
        <v>14.1</v>
      </c>
      <c r="AF256" s="19">
        <v>2253.9499999999998</v>
      </c>
      <c r="AG256" s="18">
        <v>88.7</v>
      </c>
      <c r="AH256" s="19">
        <v>444</v>
      </c>
      <c r="AI256" s="19">
        <v>714.01051487388816</v>
      </c>
      <c r="AJ256" s="18">
        <v>8</v>
      </c>
      <c r="AK256" s="18" t="s">
        <v>18</v>
      </c>
      <c r="AL256" s="17">
        <v>2149</v>
      </c>
      <c r="AM256" s="17" t="s">
        <v>312</v>
      </c>
      <c r="AN256" s="17">
        <v>50</v>
      </c>
      <c r="AO256" s="17" t="s">
        <v>312</v>
      </c>
      <c r="AP256" s="18" t="s">
        <v>22</v>
      </c>
      <c r="AQ256" s="18" t="s">
        <v>17</v>
      </c>
      <c r="AR256" s="32">
        <v>4981910521716</v>
      </c>
      <c r="AS256" s="32"/>
      <c r="AT256" s="11" t="s">
        <v>338</v>
      </c>
      <c r="AU256" s="11" t="s">
        <v>362</v>
      </c>
    </row>
    <row r="257" spans="1:47" s="21" customFormat="1" ht="12.75" customHeight="1">
      <c r="A257" s="10" t="s">
        <v>249</v>
      </c>
      <c r="B257" s="10" t="s">
        <v>243</v>
      </c>
      <c r="C257" s="10" t="s">
        <v>244</v>
      </c>
      <c r="D257" s="10" t="s">
        <v>250</v>
      </c>
      <c r="E257" s="10" t="s">
        <v>246</v>
      </c>
      <c r="F257" s="10">
        <v>245</v>
      </c>
      <c r="G257" s="10">
        <v>45</v>
      </c>
      <c r="H257" s="10">
        <v>19</v>
      </c>
      <c r="I257" s="10" t="s">
        <v>206</v>
      </c>
      <c r="J257" s="11" t="s">
        <v>218</v>
      </c>
      <c r="K257" s="11" t="s">
        <v>144</v>
      </c>
      <c r="L257" s="11" t="s">
        <v>229</v>
      </c>
      <c r="M257" s="13">
        <v>140710</v>
      </c>
      <c r="N257" s="22">
        <v>467</v>
      </c>
      <c r="O257" s="46">
        <f>ROUND(N257*0.7,0)</f>
        <v>327</v>
      </c>
      <c r="P257" s="2"/>
      <c r="Q257" s="48">
        <v>0.120092</v>
      </c>
      <c r="R257" s="18">
        <v>13.6</v>
      </c>
      <c r="S257" s="18">
        <v>29.98</v>
      </c>
      <c r="T257" s="18">
        <v>9</v>
      </c>
      <c r="U257" s="19">
        <v>11</v>
      </c>
      <c r="V257" s="19">
        <v>703</v>
      </c>
      <c r="W257" s="18">
        <v>27.7</v>
      </c>
      <c r="X257" s="19">
        <v>243</v>
      </c>
      <c r="Y257" s="18">
        <v>9.6</v>
      </c>
      <c r="Z257" s="19">
        <v>327</v>
      </c>
      <c r="AA257" s="18">
        <v>12.9</v>
      </c>
      <c r="AB257" s="19">
        <v>265</v>
      </c>
      <c r="AC257" s="18">
        <v>10.4</v>
      </c>
      <c r="AD257" s="19">
        <v>341</v>
      </c>
      <c r="AE257" s="18">
        <v>13.4</v>
      </c>
      <c r="AF257" s="19">
        <v>2144</v>
      </c>
      <c r="AG257" s="18">
        <v>84.4</v>
      </c>
      <c r="AH257" s="19">
        <v>467</v>
      </c>
      <c r="AI257" s="19">
        <v>751</v>
      </c>
      <c r="AJ257" s="18">
        <v>8</v>
      </c>
      <c r="AK257" s="18" t="s">
        <v>101</v>
      </c>
      <c r="AL257" s="17">
        <v>1874</v>
      </c>
      <c r="AM257" s="17" t="s">
        <v>312</v>
      </c>
      <c r="AN257" s="17">
        <v>50</v>
      </c>
      <c r="AO257" s="17" t="s">
        <v>312</v>
      </c>
      <c r="AP257" s="18" t="s">
        <v>22</v>
      </c>
      <c r="AQ257" s="18" t="s">
        <v>17</v>
      </c>
      <c r="AR257" s="32">
        <v>4981910798361</v>
      </c>
      <c r="AS257" s="32"/>
      <c r="AT257" s="11" t="s">
        <v>338</v>
      </c>
      <c r="AU257" s="11" t="s">
        <v>365</v>
      </c>
    </row>
    <row r="258" spans="1:47" ht="12.75" customHeight="1">
      <c r="A258" s="10" t="s">
        <v>249</v>
      </c>
      <c r="B258" s="10" t="s">
        <v>243</v>
      </c>
      <c r="C258" s="10" t="s">
        <v>244</v>
      </c>
      <c r="D258" s="10" t="s">
        <v>250</v>
      </c>
      <c r="E258" s="10" t="s">
        <v>246</v>
      </c>
      <c r="F258" s="10">
        <v>275</v>
      </c>
      <c r="G258" s="10">
        <v>60</v>
      </c>
      <c r="H258" s="10">
        <v>20</v>
      </c>
      <c r="I258" s="10" t="s">
        <v>190</v>
      </c>
      <c r="K258" s="11" t="s">
        <v>220</v>
      </c>
      <c r="L258" s="11" t="s">
        <v>229</v>
      </c>
      <c r="M258" s="13">
        <v>138630</v>
      </c>
      <c r="N258" s="22">
        <v>518</v>
      </c>
      <c r="O258" s="46">
        <f>ROUND(N258*0.7,0)</f>
        <v>363</v>
      </c>
      <c r="P258" s="2"/>
      <c r="Q258" s="48">
        <v>0.19592499999999999</v>
      </c>
      <c r="R258" s="18">
        <v>20.8</v>
      </c>
      <c r="S258" s="18">
        <v>45.856096000000001</v>
      </c>
      <c r="T258" s="18">
        <v>10.9</v>
      </c>
      <c r="U258" s="19">
        <v>13.731820000000001</v>
      </c>
      <c r="V258" s="19">
        <v>838</v>
      </c>
      <c r="W258" s="18">
        <v>32.99212598425197</v>
      </c>
      <c r="X258" s="19">
        <v>279</v>
      </c>
      <c r="Y258" s="18">
        <v>10.984251968503937</v>
      </c>
      <c r="Z258" s="19">
        <v>382.70000000000005</v>
      </c>
      <c r="AA258" s="18">
        <v>15.06692913385827</v>
      </c>
      <c r="AB258" s="19">
        <v>304.11</v>
      </c>
      <c r="AC258" s="18">
        <v>11.972834645669293</v>
      </c>
      <c r="AD258" s="19">
        <v>406.78411904857523</v>
      </c>
      <c r="AE258" s="18">
        <v>16.015122797188003</v>
      </c>
      <c r="AF258" s="19">
        <v>2555.8999999999996</v>
      </c>
      <c r="AG258" s="18">
        <v>100.62598425196849</v>
      </c>
      <c r="AH258" s="19">
        <v>391.25015314370677</v>
      </c>
      <c r="AI258" s="19">
        <v>629.64513478618107</v>
      </c>
      <c r="AJ258" s="18">
        <v>8</v>
      </c>
      <c r="AK258" s="18" t="s">
        <v>23</v>
      </c>
      <c r="AL258" s="17">
        <v>2679</v>
      </c>
      <c r="AM258" s="17" t="s">
        <v>312</v>
      </c>
      <c r="AN258" s="17">
        <v>44</v>
      </c>
      <c r="AO258" s="17" t="s">
        <v>312</v>
      </c>
      <c r="AP258" s="18" t="s">
        <v>22</v>
      </c>
      <c r="AQ258" s="18" t="s">
        <v>17</v>
      </c>
      <c r="AR258" s="32">
        <v>4981910787792</v>
      </c>
      <c r="AS258" s="32"/>
      <c r="AT258" s="11" t="s">
        <v>338</v>
      </c>
      <c r="AU258" s="11" t="s">
        <v>365</v>
      </c>
    </row>
    <row r="259" spans="1:47" s="21" customFormat="1" ht="12.75" customHeight="1">
      <c r="A259" s="10" t="s">
        <v>249</v>
      </c>
      <c r="B259" s="10" t="s">
        <v>243</v>
      </c>
      <c r="C259" s="10" t="s">
        <v>244</v>
      </c>
      <c r="D259" s="10" t="s">
        <v>250</v>
      </c>
      <c r="E259" s="10" t="s">
        <v>246</v>
      </c>
      <c r="F259" s="10">
        <v>235</v>
      </c>
      <c r="G259" s="10">
        <v>55</v>
      </c>
      <c r="H259" s="10">
        <v>20</v>
      </c>
      <c r="I259" s="10" t="s">
        <v>189</v>
      </c>
      <c r="J259" s="11" t="s">
        <v>218</v>
      </c>
      <c r="K259" s="11" t="s">
        <v>139</v>
      </c>
      <c r="L259" s="11" t="s">
        <v>229</v>
      </c>
      <c r="M259" s="13">
        <v>140690</v>
      </c>
      <c r="N259" s="22">
        <v>435</v>
      </c>
      <c r="O259" s="46">
        <f>ROUND(N259*0.7,0)</f>
        <v>305</v>
      </c>
      <c r="P259" s="2"/>
      <c r="Q259" s="48">
        <v>0.14375499999999999</v>
      </c>
      <c r="R259" s="18">
        <v>15</v>
      </c>
      <c r="S259" s="18">
        <v>33.07</v>
      </c>
      <c r="T259" s="18">
        <v>9.5</v>
      </c>
      <c r="U259" s="19">
        <v>12</v>
      </c>
      <c r="V259" s="19">
        <v>766</v>
      </c>
      <c r="W259" s="18">
        <v>30.2</v>
      </c>
      <c r="X259" s="19">
        <v>245</v>
      </c>
      <c r="Y259" s="18">
        <v>9.6</v>
      </c>
      <c r="Z259" s="19">
        <v>355</v>
      </c>
      <c r="AA259" s="18">
        <v>14</v>
      </c>
      <c r="AB259" s="19">
        <v>267</v>
      </c>
      <c r="AC259" s="18">
        <v>10.5</v>
      </c>
      <c r="AD259" s="19">
        <v>372</v>
      </c>
      <c r="AE259" s="18">
        <v>14.6</v>
      </c>
      <c r="AF259" s="19">
        <v>2336</v>
      </c>
      <c r="AG259" s="18">
        <v>92</v>
      </c>
      <c r="AH259" s="19">
        <v>428</v>
      </c>
      <c r="AI259" s="19">
        <v>689</v>
      </c>
      <c r="AJ259" s="18">
        <v>7.5</v>
      </c>
      <c r="AK259" s="18" t="s">
        <v>91</v>
      </c>
      <c r="AL259" s="17">
        <v>2039</v>
      </c>
      <c r="AM259" s="17" t="s">
        <v>312</v>
      </c>
      <c r="AN259" s="17">
        <v>50</v>
      </c>
      <c r="AO259" s="17" t="s">
        <v>312</v>
      </c>
      <c r="AP259" s="18" t="s">
        <v>22</v>
      </c>
      <c r="AQ259" s="18" t="s">
        <v>17</v>
      </c>
      <c r="AR259" s="32">
        <v>4981910798231</v>
      </c>
      <c r="AS259" s="32"/>
      <c r="AT259" s="11" t="s">
        <v>338</v>
      </c>
      <c r="AU259" s="11" t="s">
        <v>365</v>
      </c>
    </row>
    <row r="260" spans="1:47" ht="12.75" customHeight="1">
      <c r="A260" s="10" t="s">
        <v>249</v>
      </c>
      <c r="B260" s="10" t="s">
        <v>243</v>
      </c>
      <c r="C260" s="10" t="s">
        <v>244</v>
      </c>
      <c r="D260" s="10" t="s">
        <v>250</v>
      </c>
      <c r="E260" s="10" t="s">
        <v>246</v>
      </c>
      <c r="F260" s="10">
        <v>275</v>
      </c>
      <c r="G260" s="10">
        <v>55</v>
      </c>
      <c r="H260" s="10">
        <v>20</v>
      </c>
      <c r="I260" s="10" t="s">
        <v>188</v>
      </c>
      <c r="J260" s="11" t="s">
        <v>218</v>
      </c>
      <c r="K260" s="11" t="s">
        <v>221</v>
      </c>
      <c r="L260" s="11" t="s">
        <v>229</v>
      </c>
      <c r="M260" s="13">
        <v>138640</v>
      </c>
      <c r="N260" s="22">
        <v>475</v>
      </c>
      <c r="O260" s="46">
        <f>ROUND(N260*0.7,0)</f>
        <v>333</v>
      </c>
      <c r="P260" s="2"/>
      <c r="Q260" s="48">
        <v>0.186332</v>
      </c>
      <c r="R260" s="18">
        <v>18.8</v>
      </c>
      <c r="S260" s="18">
        <v>41.446855999999997</v>
      </c>
      <c r="T260" s="18">
        <v>9.5</v>
      </c>
      <c r="U260" s="19">
        <v>11.9681</v>
      </c>
      <c r="V260" s="19">
        <v>810</v>
      </c>
      <c r="W260" s="18">
        <v>31.889763779527559</v>
      </c>
      <c r="X260" s="19">
        <v>284</v>
      </c>
      <c r="Y260" s="18">
        <v>11.181102362204726</v>
      </c>
      <c r="Z260" s="19">
        <v>371.78</v>
      </c>
      <c r="AA260" s="18">
        <v>14.637007874015747</v>
      </c>
      <c r="AB260" s="19">
        <v>309.56</v>
      </c>
      <c r="AC260" s="18">
        <v>12.18740157480315</v>
      </c>
      <c r="AD260" s="19">
        <v>393.19228690852742</v>
      </c>
      <c r="AE260" s="18">
        <v>15.480011295611316</v>
      </c>
      <c r="AF260" s="19">
        <v>2470.5</v>
      </c>
      <c r="AG260" s="18">
        <v>97.263779527559066</v>
      </c>
      <c r="AH260" s="19">
        <v>404.77484979558795</v>
      </c>
      <c r="AI260" s="19">
        <v>651.41064561829592</v>
      </c>
      <c r="AJ260" s="18">
        <v>8.5</v>
      </c>
      <c r="AK260" s="18" t="s">
        <v>23</v>
      </c>
      <c r="AL260" s="17">
        <v>2833</v>
      </c>
      <c r="AM260" s="17" t="s">
        <v>312</v>
      </c>
      <c r="AN260" s="17">
        <v>50</v>
      </c>
      <c r="AO260" s="17" t="s">
        <v>312</v>
      </c>
      <c r="AP260" s="18" t="s">
        <v>22</v>
      </c>
      <c r="AQ260" s="18" t="s">
        <v>17</v>
      </c>
      <c r="AR260" s="32">
        <v>4981910787648</v>
      </c>
      <c r="AS260" s="32"/>
      <c r="AT260" s="11" t="s">
        <v>338</v>
      </c>
      <c r="AU260" s="11" t="s">
        <v>365</v>
      </c>
    </row>
    <row r="261" spans="1:47" s="21" customFormat="1" ht="12.75" customHeight="1">
      <c r="A261" s="10" t="s">
        <v>249</v>
      </c>
      <c r="B261" s="10" t="s">
        <v>243</v>
      </c>
      <c r="C261" s="10" t="s">
        <v>244</v>
      </c>
      <c r="D261" s="10" t="s">
        <v>250</v>
      </c>
      <c r="E261" s="10" t="s">
        <v>246</v>
      </c>
      <c r="F261" s="10">
        <v>245</v>
      </c>
      <c r="G261" s="10">
        <v>45</v>
      </c>
      <c r="H261" s="10">
        <v>20</v>
      </c>
      <c r="I261" s="10" t="s">
        <v>210</v>
      </c>
      <c r="J261" s="11"/>
      <c r="K261" s="11" t="s">
        <v>65</v>
      </c>
      <c r="L261" s="11" t="s">
        <v>229</v>
      </c>
      <c r="M261" s="13">
        <v>140720</v>
      </c>
      <c r="N261" s="22">
        <v>492</v>
      </c>
      <c r="O261" s="46">
        <f>ROUND(N261*0.7,0)</f>
        <v>344</v>
      </c>
      <c r="P261" s="2"/>
      <c r="Q261" s="48">
        <v>0.12878500000000001</v>
      </c>
      <c r="R261" s="18">
        <v>13.9</v>
      </c>
      <c r="S261" s="18">
        <v>30.64</v>
      </c>
      <c r="T261" s="18">
        <v>9.5</v>
      </c>
      <c r="U261" s="19">
        <v>12</v>
      </c>
      <c r="V261" s="19">
        <v>728</v>
      </c>
      <c r="W261" s="18">
        <v>28.7</v>
      </c>
      <c r="X261" s="19">
        <v>243</v>
      </c>
      <c r="Y261" s="18">
        <v>9.6</v>
      </c>
      <c r="Z261" s="19">
        <v>340</v>
      </c>
      <c r="AA261" s="18">
        <v>13.4</v>
      </c>
      <c r="AB261" s="19">
        <v>265</v>
      </c>
      <c r="AC261" s="18">
        <v>10.4</v>
      </c>
      <c r="AD261" s="19">
        <v>353</v>
      </c>
      <c r="AE261" s="18">
        <v>13.9</v>
      </c>
      <c r="AF261" s="19">
        <v>2220</v>
      </c>
      <c r="AG261" s="18">
        <v>87.4</v>
      </c>
      <c r="AH261" s="19">
        <v>450</v>
      </c>
      <c r="AI261" s="19">
        <v>725</v>
      </c>
      <c r="AJ261" s="18">
        <v>8</v>
      </c>
      <c r="AK261" s="18" t="s">
        <v>101</v>
      </c>
      <c r="AL261" s="17">
        <v>1709</v>
      </c>
      <c r="AM261" s="17" t="s">
        <v>312</v>
      </c>
      <c r="AN261" s="17">
        <v>44</v>
      </c>
      <c r="AO261" s="17" t="s">
        <v>312</v>
      </c>
      <c r="AP261" s="18" t="s">
        <v>22</v>
      </c>
      <c r="AQ261" s="18" t="s">
        <v>17</v>
      </c>
      <c r="AR261" s="32">
        <v>4981910798248</v>
      </c>
      <c r="AS261" s="32"/>
      <c r="AT261" s="11" t="s">
        <v>338</v>
      </c>
      <c r="AU261" s="11" t="s">
        <v>365</v>
      </c>
    </row>
    <row r="262" spans="1:47" ht="12.65" customHeight="1">
      <c r="A262" s="10" t="s">
        <v>251</v>
      </c>
      <c r="B262" s="10" t="s">
        <v>243</v>
      </c>
      <c r="C262" s="10" t="s">
        <v>252</v>
      </c>
      <c r="D262" s="10" t="s">
        <v>253</v>
      </c>
      <c r="E262" s="10" t="s">
        <v>246</v>
      </c>
      <c r="F262" s="10">
        <v>215</v>
      </c>
      <c r="G262" s="10">
        <v>85</v>
      </c>
      <c r="H262" s="10">
        <v>16</v>
      </c>
      <c r="I262" s="10" t="s">
        <v>24</v>
      </c>
      <c r="J262" s="11" t="s">
        <v>99</v>
      </c>
      <c r="K262" s="11" t="s">
        <v>327</v>
      </c>
      <c r="L262" s="11" t="s">
        <v>229</v>
      </c>
      <c r="M262" s="11">
        <v>173100</v>
      </c>
      <c r="N262" s="22">
        <v>361</v>
      </c>
      <c r="O262" s="46">
        <f>ROUND(N262*0.73,0)</f>
        <v>264</v>
      </c>
      <c r="P262" s="10"/>
      <c r="Q262" s="48">
        <v>0.14147399999999999</v>
      </c>
      <c r="R262" s="12">
        <v>17.8</v>
      </c>
      <c r="S262" s="12">
        <v>39.242235999999998</v>
      </c>
      <c r="T262" s="12">
        <v>12.6</v>
      </c>
      <c r="U262" s="13">
        <v>15.873480000000001</v>
      </c>
      <c r="V262" s="13">
        <v>773</v>
      </c>
      <c r="W262" s="12">
        <v>30.433070866141733</v>
      </c>
      <c r="X262" s="13">
        <v>225</v>
      </c>
      <c r="Y262" s="12">
        <v>8.8582677165354333</v>
      </c>
      <c r="Z262" s="13">
        <v>346.17399999999998</v>
      </c>
      <c r="AA262" s="12">
        <v>13.628897637795275</v>
      </c>
      <c r="AB262" s="12" t="s">
        <v>312</v>
      </c>
      <c r="AC262" s="12" t="s">
        <v>312</v>
      </c>
      <c r="AD262" s="13">
        <v>375.23165158060698</v>
      </c>
      <c r="AE262" s="12">
        <v>14.772899668527835</v>
      </c>
      <c r="AF262" s="13">
        <v>2357.65</v>
      </c>
      <c r="AG262" s="12">
        <v>92.820866141732296</v>
      </c>
      <c r="AH262" s="13">
        <v>424.14958387377266</v>
      </c>
      <c r="AI262" s="13">
        <v>682.59071533094402</v>
      </c>
      <c r="AJ262" s="12">
        <v>6</v>
      </c>
      <c r="AK262" s="14" t="s">
        <v>20</v>
      </c>
      <c r="AL262" s="13">
        <v>2680</v>
      </c>
      <c r="AM262" s="13">
        <v>2470</v>
      </c>
      <c r="AN262" s="13">
        <v>80</v>
      </c>
      <c r="AO262" s="13">
        <v>80</v>
      </c>
      <c r="AP262" s="15" t="s">
        <v>100</v>
      </c>
      <c r="AQ262" s="15" t="s">
        <v>17</v>
      </c>
      <c r="AR262" s="32">
        <v>4981910892168</v>
      </c>
      <c r="AS262" s="32"/>
      <c r="AT262" s="1" t="s">
        <v>338</v>
      </c>
      <c r="AU262" s="11" t="s">
        <v>362</v>
      </c>
    </row>
    <row r="263" spans="1:47" ht="12.65" customHeight="1">
      <c r="A263" s="10" t="s">
        <v>251</v>
      </c>
      <c r="B263" s="10" t="s">
        <v>243</v>
      </c>
      <c r="C263" s="10" t="s">
        <v>252</v>
      </c>
      <c r="D263" s="10" t="s">
        <v>253</v>
      </c>
      <c r="E263" s="10" t="s">
        <v>246</v>
      </c>
      <c r="F263" s="10">
        <v>235</v>
      </c>
      <c r="G263" s="10">
        <v>85</v>
      </c>
      <c r="H263" s="10">
        <v>16</v>
      </c>
      <c r="I263" s="10" t="s">
        <v>25</v>
      </c>
      <c r="J263" s="11" t="s">
        <v>99</v>
      </c>
      <c r="K263" s="11" t="s">
        <v>328</v>
      </c>
      <c r="L263" s="11" t="s">
        <v>229</v>
      </c>
      <c r="M263" s="11">
        <v>173200</v>
      </c>
      <c r="N263" s="22">
        <v>371</v>
      </c>
      <c r="O263" s="46">
        <f>ROUND(N263*0.73,0)</f>
        <v>271</v>
      </c>
      <c r="P263" s="10"/>
      <c r="Q263" s="48">
        <v>0.198763</v>
      </c>
      <c r="R263" s="12">
        <v>20.2</v>
      </c>
      <c r="S263" s="12">
        <v>44.533323999999993</v>
      </c>
      <c r="T263" s="12">
        <v>12.8</v>
      </c>
      <c r="U263" s="13">
        <v>16.125440000000001</v>
      </c>
      <c r="V263" s="13">
        <v>809</v>
      </c>
      <c r="W263" s="12">
        <v>31.850393700787404</v>
      </c>
      <c r="X263" s="13">
        <v>237</v>
      </c>
      <c r="Y263" s="12">
        <v>9.330708661417324</v>
      </c>
      <c r="Z263" s="13">
        <v>360.214</v>
      </c>
      <c r="AA263" s="12">
        <v>14.181653543307087</v>
      </c>
      <c r="AB263" s="12" t="s">
        <v>312</v>
      </c>
      <c r="AC263" s="12" t="s">
        <v>312</v>
      </c>
      <c r="AD263" s="13">
        <v>392.70686433209715</v>
      </c>
      <c r="AE263" s="12">
        <v>15.460900170555007</v>
      </c>
      <c r="AF263" s="13">
        <v>2467.4499999999998</v>
      </c>
      <c r="AG263" s="12">
        <v>97.143700787401571</v>
      </c>
      <c r="AH263" s="13">
        <v>405.27518953575554</v>
      </c>
      <c r="AI263" s="13">
        <v>652.21585037184138</v>
      </c>
      <c r="AJ263" s="12">
        <v>6.5</v>
      </c>
      <c r="AK263" s="14" t="s">
        <v>19</v>
      </c>
      <c r="AL263" s="13">
        <v>3042</v>
      </c>
      <c r="AM263" s="13">
        <v>2778</v>
      </c>
      <c r="AN263" s="13">
        <v>80</v>
      </c>
      <c r="AO263" s="13">
        <v>80</v>
      </c>
      <c r="AP263" s="15" t="s">
        <v>100</v>
      </c>
      <c r="AQ263" s="15" t="s">
        <v>17</v>
      </c>
      <c r="AR263" s="32">
        <v>4981910892489</v>
      </c>
      <c r="AS263" s="32"/>
      <c r="AT263" s="1" t="s">
        <v>338</v>
      </c>
      <c r="AU263" s="11" t="s">
        <v>362</v>
      </c>
    </row>
    <row r="264" spans="1:47" ht="12.65" customHeight="1">
      <c r="A264" s="10" t="s">
        <v>251</v>
      </c>
      <c r="B264" s="10" t="s">
        <v>243</v>
      </c>
      <c r="C264" s="10" t="s">
        <v>252</v>
      </c>
      <c r="D264" s="10" t="s">
        <v>253</v>
      </c>
      <c r="E264" s="10" t="s">
        <v>246</v>
      </c>
      <c r="F264" s="10">
        <v>225</v>
      </c>
      <c r="G264" s="10">
        <v>75</v>
      </c>
      <c r="H264" s="10">
        <v>16</v>
      </c>
      <c r="I264" s="10" t="s">
        <v>26</v>
      </c>
      <c r="J264" s="11" t="s">
        <v>99</v>
      </c>
      <c r="K264" s="11" t="s">
        <v>327</v>
      </c>
      <c r="L264" s="11" t="s">
        <v>229</v>
      </c>
      <c r="M264" s="11">
        <v>173300</v>
      </c>
      <c r="N264" s="22">
        <v>376</v>
      </c>
      <c r="O264" s="46">
        <f>ROUND(N264*0.73,0)</f>
        <v>274</v>
      </c>
      <c r="P264" s="10"/>
      <c r="Q264" s="48">
        <v>0.12343800000000001</v>
      </c>
      <c r="R264" s="11">
        <v>17.7</v>
      </c>
      <c r="S264" s="12">
        <v>39.021773999999994</v>
      </c>
      <c r="T264" s="11">
        <v>12.8</v>
      </c>
      <c r="U264" s="13">
        <v>16.125440000000001</v>
      </c>
      <c r="V264" s="13">
        <v>746</v>
      </c>
      <c r="W264" s="12">
        <v>29.370078740157481</v>
      </c>
      <c r="X264" s="13">
        <v>225</v>
      </c>
      <c r="Y264" s="12">
        <v>8.8582677165354333</v>
      </c>
      <c r="Z264" s="13">
        <v>335.64400000000001</v>
      </c>
      <c r="AA264" s="12">
        <v>13.214330708661418</v>
      </c>
      <c r="AB264" s="12" t="s">
        <v>312</v>
      </c>
      <c r="AC264" s="12" t="s">
        <v>312</v>
      </c>
      <c r="AD264" s="13">
        <v>362.12524201698943</v>
      </c>
      <c r="AE264" s="12">
        <v>14.256899292007459</v>
      </c>
      <c r="AF264" s="13">
        <v>2275.3000000000002</v>
      </c>
      <c r="AG264" s="12">
        <v>89.578740157480325</v>
      </c>
      <c r="AH264" s="13">
        <v>439.50084227134892</v>
      </c>
      <c r="AI264" s="13">
        <v>707.295741220938</v>
      </c>
      <c r="AJ264" s="12">
        <v>6</v>
      </c>
      <c r="AK264" s="11" t="s">
        <v>76</v>
      </c>
      <c r="AL264" s="13">
        <v>2680</v>
      </c>
      <c r="AM264" s="13">
        <v>2470</v>
      </c>
      <c r="AN264" s="13">
        <v>80</v>
      </c>
      <c r="AO264" s="13">
        <v>80</v>
      </c>
      <c r="AP264" s="11" t="s">
        <v>100</v>
      </c>
      <c r="AQ264" s="11" t="s">
        <v>17</v>
      </c>
      <c r="AR264" s="32">
        <v>4981910890874</v>
      </c>
      <c r="AS264" s="32"/>
      <c r="AT264" s="1" t="s">
        <v>338</v>
      </c>
      <c r="AU264" s="11" t="s">
        <v>364</v>
      </c>
    </row>
    <row r="265" spans="1:47" ht="12.65" customHeight="1">
      <c r="A265" s="10" t="s">
        <v>251</v>
      </c>
      <c r="B265" s="10" t="s">
        <v>243</v>
      </c>
      <c r="C265" s="10" t="s">
        <v>252</v>
      </c>
      <c r="D265" s="10" t="s">
        <v>253</v>
      </c>
      <c r="E265" s="10" t="s">
        <v>246</v>
      </c>
      <c r="F265" s="10">
        <v>245</v>
      </c>
      <c r="G265" s="10">
        <v>75</v>
      </c>
      <c r="H265" s="10">
        <v>16</v>
      </c>
      <c r="I265" s="10" t="s">
        <v>27</v>
      </c>
      <c r="J265" s="11" t="s">
        <v>99</v>
      </c>
      <c r="K265" s="11" t="s">
        <v>328</v>
      </c>
      <c r="L265" s="11" t="s">
        <v>229</v>
      </c>
      <c r="M265" s="11">
        <v>173400</v>
      </c>
      <c r="N265" s="22">
        <v>398</v>
      </c>
      <c r="O265" s="46">
        <f>ROUND(N265*0.73,0)</f>
        <v>291</v>
      </c>
      <c r="P265" s="10"/>
      <c r="Q265" s="48">
        <v>0.14857000000000001</v>
      </c>
      <c r="R265" s="12">
        <v>20.7</v>
      </c>
      <c r="S265" s="12">
        <v>45.635633999999996</v>
      </c>
      <c r="T265" s="12">
        <v>12.9</v>
      </c>
      <c r="U265" s="13">
        <v>16.25142</v>
      </c>
      <c r="V265" s="13">
        <v>776</v>
      </c>
      <c r="W265" s="12">
        <v>30.551181102362207</v>
      </c>
      <c r="X265" s="13">
        <v>251</v>
      </c>
      <c r="Y265" s="12">
        <v>9.8818897637795278</v>
      </c>
      <c r="Z265" s="13">
        <v>347.34399999999999</v>
      </c>
      <c r="AA265" s="12">
        <v>13.67496062992126</v>
      </c>
      <c r="AB265" s="12" t="s">
        <v>312</v>
      </c>
      <c r="AC265" s="12" t="s">
        <v>312</v>
      </c>
      <c r="AD265" s="13">
        <v>376.68791930989784</v>
      </c>
      <c r="AE265" s="12">
        <v>14.830233043696767</v>
      </c>
      <c r="AF265" s="13">
        <v>2366.8000000000002</v>
      </c>
      <c r="AG265" s="12">
        <v>93.18110236220474</v>
      </c>
      <c r="AH265" s="13">
        <v>422.50983032786888</v>
      </c>
      <c r="AI265" s="13">
        <v>679.95183369950996</v>
      </c>
      <c r="AJ265" s="12">
        <v>7</v>
      </c>
      <c r="AK265" s="11" t="s">
        <v>21</v>
      </c>
      <c r="AL265" s="13">
        <v>3042</v>
      </c>
      <c r="AM265" s="13">
        <v>2778</v>
      </c>
      <c r="AN265" s="13">
        <v>80</v>
      </c>
      <c r="AO265" s="13">
        <v>80</v>
      </c>
      <c r="AP265" s="11" t="s">
        <v>100</v>
      </c>
      <c r="AQ265" s="11" t="s">
        <v>17</v>
      </c>
      <c r="AR265" s="32">
        <v>4981910889335</v>
      </c>
      <c r="AS265" s="32"/>
      <c r="AT265" s="1" t="s">
        <v>338</v>
      </c>
      <c r="AU265" s="11" t="s">
        <v>364</v>
      </c>
    </row>
    <row r="266" spans="1:47" ht="12.65" customHeight="1">
      <c r="A266" s="10" t="s">
        <v>251</v>
      </c>
      <c r="B266" s="10" t="s">
        <v>243</v>
      </c>
      <c r="C266" s="10" t="s">
        <v>252</v>
      </c>
      <c r="D266" s="10" t="s">
        <v>253</v>
      </c>
      <c r="E266" s="10" t="s">
        <v>246</v>
      </c>
      <c r="F266" s="10">
        <v>265</v>
      </c>
      <c r="G266" s="10">
        <v>75</v>
      </c>
      <c r="H266" s="10">
        <v>16</v>
      </c>
      <c r="I266" s="10" t="s">
        <v>29</v>
      </c>
      <c r="J266" s="11" t="s">
        <v>99</v>
      </c>
      <c r="K266" s="11" t="s">
        <v>329</v>
      </c>
      <c r="L266" s="11" t="s">
        <v>229</v>
      </c>
      <c r="M266" s="11">
        <v>173500</v>
      </c>
      <c r="N266" s="22">
        <v>428</v>
      </c>
      <c r="O266" s="46">
        <f>ROUND(N266*0.73,0)</f>
        <v>312</v>
      </c>
      <c r="P266" s="10"/>
      <c r="Q266" s="48">
        <v>0.172592</v>
      </c>
      <c r="R266" s="11">
        <v>21.9</v>
      </c>
      <c r="S266" s="12">
        <v>48.28117799999999</v>
      </c>
      <c r="T266" s="11">
        <v>13.1</v>
      </c>
      <c r="U266" s="13">
        <v>16.50338</v>
      </c>
      <c r="V266" s="13">
        <v>805</v>
      </c>
      <c r="W266" s="12">
        <v>31.692913385826774</v>
      </c>
      <c r="X266" s="13">
        <v>272</v>
      </c>
      <c r="Y266" s="12">
        <v>10.708661417322835</v>
      </c>
      <c r="Z266" s="13">
        <v>358.654</v>
      </c>
      <c r="AA266" s="12">
        <v>14.120236220472442</v>
      </c>
      <c r="AB266" s="12" t="s">
        <v>312</v>
      </c>
      <c r="AC266" s="12" t="s">
        <v>312</v>
      </c>
      <c r="AD266" s="13">
        <v>390.76517402637603</v>
      </c>
      <c r="AE266" s="12">
        <v>15.384455670329766</v>
      </c>
      <c r="AF266" s="13">
        <v>2455.25</v>
      </c>
      <c r="AG266" s="12">
        <v>96.663385826771659</v>
      </c>
      <c r="AH266" s="13">
        <v>407.28897929742385</v>
      </c>
      <c r="AI266" s="13">
        <v>655.45667447306789</v>
      </c>
      <c r="AJ266" s="12">
        <v>7.5</v>
      </c>
      <c r="AK266" s="11" t="s">
        <v>30</v>
      </c>
      <c r="AL266" s="13">
        <v>3415</v>
      </c>
      <c r="AM266" s="13">
        <v>3085</v>
      </c>
      <c r="AN266" s="13">
        <v>80</v>
      </c>
      <c r="AO266" s="13">
        <v>80</v>
      </c>
      <c r="AP266" s="11" t="s">
        <v>100</v>
      </c>
      <c r="AQ266" s="11" t="s">
        <v>17</v>
      </c>
      <c r="AR266" s="32">
        <v>4981910890980</v>
      </c>
      <c r="AS266" s="32"/>
      <c r="AT266" s="1" t="s">
        <v>338</v>
      </c>
      <c r="AU266" s="11" t="s">
        <v>364</v>
      </c>
    </row>
    <row r="267" spans="1:47" ht="12.65" customHeight="1">
      <c r="A267" s="10" t="s">
        <v>251</v>
      </c>
      <c r="B267" s="10" t="s">
        <v>243</v>
      </c>
      <c r="C267" s="10" t="s">
        <v>252</v>
      </c>
      <c r="D267" s="10" t="s">
        <v>253</v>
      </c>
      <c r="E267" s="10" t="s">
        <v>246</v>
      </c>
      <c r="F267" s="10">
        <v>235</v>
      </c>
      <c r="G267" s="10">
        <v>80</v>
      </c>
      <c r="H267" s="10">
        <v>17</v>
      </c>
      <c r="I267" s="10" t="s">
        <v>158</v>
      </c>
      <c r="J267" s="11" t="s">
        <v>99</v>
      </c>
      <c r="K267" s="11" t="s">
        <v>330</v>
      </c>
      <c r="L267" s="11" t="s">
        <v>229</v>
      </c>
      <c r="M267" s="11">
        <v>173110</v>
      </c>
      <c r="N267" s="22">
        <v>423</v>
      </c>
      <c r="O267" s="46">
        <f>ROUND(N267*0.73,0)</f>
        <v>309</v>
      </c>
      <c r="P267" s="10"/>
      <c r="Q267" s="48">
        <v>0.153423</v>
      </c>
      <c r="R267" s="12">
        <v>20.3</v>
      </c>
      <c r="S267" s="12">
        <v>44.753785999999998</v>
      </c>
      <c r="T267" s="12">
        <v>12.8</v>
      </c>
      <c r="U267" s="13">
        <v>16.125440000000001</v>
      </c>
      <c r="V267" s="13">
        <v>811</v>
      </c>
      <c r="W267" s="12">
        <v>31.929133858267718</v>
      </c>
      <c r="X267" s="13">
        <v>238</v>
      </c>
      <c r="Y267" s="12">
        <v>9.3700787401574814</v>
      </c>
      <c r="Z267" s="13">
        <v>363.78800000000001</v>
      </c>
      <c r="AA267" s="12">
        <v>14.32236220472441</v>
      </c>
      <c r="AB267" s="12" t="s">
        <v>312</v>
      </c>
      <c r="AC267" s="12" t="s">
        <v>312</v>
      </c>
      <c r="AD267" s="13">
        <v>393.67770948495769</v>
      </c>
      <c r="AE267" s="12">
        <v>15.499122420667627</v>
      </c>
      <c r="AF267" s="13">
        <v>2473.5500000000002</v>
      </c>
      <c r="AG267" s="12">
        <v>97.383858267716548</v>
      </c>
      <c r="AH267" s="13">
        <v>404.27574393887329</v>
      </c>
      <c r="AI267" s="13">
        <v>650.60742657314393</v>
      </c>
      <c r="AJ267" s="12">
        <v>6.5</v>
      </c>
      <c r="AK267" s="11" t="s">
        <v>19</v>
      </c>
      <c r="AL267" s="13">
        <v>3085</v>
      </c>
      <c r="AM267" s="13">
        <v>2835</v>
      </c>
      <c r="AN267" s="13">
        <v>80</v>
      </c>
      <c r="AO267" s="13">
        <v>80</v>
      </c>
      <c r="AP267" s="11" t="s">
        <v>100</v>
      </c>
      <c r="AQ267" s="11" t="s">
        <v>17</v>
      </c>
      <c r="AR267" s="32">
        <v>4981910889359</v>
      </c>
      <c r="AS267" s="32"/>
      <c r="AT267" s="1" t="s">
        <v>338</v>
      </c>
      <c r="AU267" s="11" t="s">
        <v>362</v>
      </c>
    </row>
    <row r="268" spans="1:47" ht="12.65" customHeight="1">
      <c r="A268" s="10" t="s">
        <v>251</v>
      </c>
      <c r="B268" s="10" t="s">
        <v>243</v>
      </c>
      <c r="C268" s="10" t="s">
        <v>252</v>
      </c>
      <c r="D268" s="10" t="s">
        <v>253</v>
      </c>
      <c r="E268" s="10" t="s">
        <v>246</v>
      </c>
      <c r="F268" s="10">
        <v>245</v>
      </c>
      <c r="G268" s="10">
        <v>75</v>
      </c>
      <c r="H268" s="10">
        <v>17</v>
      </c>
      <c r="I268" s="10" t="s">
        <v>162</v>
      </c>
      <c r="J268" s="11" t="s">
        <v>99</v>
      </c>
      <c r="K268" s="11" t="s">
        <v>332</v>
      </c>
      <c r="L268" s="11" t="s">
        <v>229</v>
      </c>
      <c r="M268" s="11">
        <v>174100</v>
      </c>
      <c r="N268" s="22">
        <v>434</v>
      </c>
      <c r="O268" s="46">
        <f>ROUND(N268*0.73,0)</f>
        <v>317</v>
      </c>
      <c r="P268" s="10"/>
      <c r="Q268" s="48">
        <v>0.15872</v>
      </c>
      <c r="R268" s="11">
        <v>20.2</v>
      </c>
      <c r="S268" s="12">
        <v>44.533323999999993</v>
      </c>
      <c r="T268" s="11">
        <v>12.9</v>
      </c>
      <c r="U268" s="13">
        <v>16.25142</v>
      </c>
      <c r="V268" s="13">
        <v>802</v>
      </c>
      <c r="W268" s="12">
        <v>31.5748031496063</v>
      </c>
      <c r="X268" s="13">
        <v>250</v>
      </c>
      <c r="Y268" s="12">
        <v>9.8425196850393704</v>
      </c>
      <c r="Z268" s="13">
        <v>360.27800000000002</v>
      </c>
      <c r="AA268" s="12">
        <v>14.184173228346458</v>
      </c>
      <c r="AB268" s="12" t="s">
        <v>312</v>
      </c>
      <c r="AC268" s="12" t="s">
        <v>312</v>
      </c>
      <c r="AD268" s="13">
        <v>389.30890629708517</v>
      </c>
      <c r="AE268" s="12">
        <v>15.327122295160834</v>
      </c>
      <c r="AF268" s="13">
        <v>2446.1</v>
      </c>
      <c r="AG268" s="12">
        <v>96.303149606299215</v>
      </c>
      <c r="AH268" s="13">
        <v>408.81250415763867</v>
      </c>
      <c r="AI268" s="13">
        <v>657.90850741997463</v>
      </c>
      <c r="AJ268" s="12">
        <v>7</v>
      </c>
      <c r="AK268" s="11" t="s">
        <v>28</v>
      </c>
      <c r="AL268" s="13">
        <v>3195</v>
      </c>
      <c r="AM268" s="13">
        <v>2910</v>
      </c>
      <c r="AN268" s="13">
        <v>80</v>
      </c>
      <c r="AO268" s="13">
        <v>80</v>
      </c>
      <c r="AP268" s="11" t="s">
        <v>100</v>
      </c>
      <c r="AQ268" s="11" t="s">
        <v>17</v>
      </c>
      <c r="AR268" s="32">
        <v>4981910890973</v>
      </c>
      <c r="AS268" s="32"/>
      <c r="AT268" s="1" t="s">
        <v>338</v>
      </c>
      <c r="AU268" s="11" t="s">
        <v>362</v>
      </c>
    </row>
    <row r="269" spans="1:47" ht="12.65" customHeight="1">
      <c r="A269" s="10" t="s">
        <v>251</v>
      </c>
      <c r="B269" s="10" t="s">
        <v>243</v>
      </c>
      <c r="C269" s="10" t="s">
        <v>252</v>
      </c>
      <c r="D269" s="10" t="s">
        <v>253</v>
      </c>
      <c r="E269" s="10" t="s">
        <v>246</v>
      </c>
      <c r="F269" s="10">
        <v>245</v>
      </c>
      <c r="G269" s="10">
        <v>70</v>
      </c>
      <c r="H269" s="10">
        <v>17</v>
      </c>
      <c r="I269" s="10" t="s">
        <v>159</v>
      </c>
      <c r="J269" s="11" t="s">
        <v>99</v>
      </c>
      <c r="K269" s="11" t="s">
        <v>331</v>
      </c>
      <c r="L269" s="11" t="s">
        <v>229</v>
      </c>
      <c r="M269" s="11">
        <v>173700</v>
      </c>
      <c r="N269" s="22">
        <v>434</v>
      </c>
      <c r="O269" s="46">
        <f>ROUND(N269*0.73,0)</f>
        <v>317</v>
      </c>
      <c r="P269" s="10"/>
      <c r="Q269" s="48">
        <v>0.14934</v>
      </c>
      <c r="R269" s="11">
        <v>19.7</v>
      </c>
      <c r="S269" s="12">
        <v>43.431013999999998</v>
      </c>
      <c r="T269" s="11">
        <v>12.9</v>
      </c>
      <c r="U269" s="13">
        <v>16.25142</v>
      </c>
      <c r="V269" s="13">
        <v>778</v>
      </c>
      <c r="W269" s="12">
        <v>30.629921259842522</v>
      </c>
      <c r="X269" s="13">
        <v>247</v>
      </c>
      <c r="Y269" s="12">
        <v>9.7244094488188981</v>
      </c>
      <c r="Z269" s="13">
        <v>350.91800000000001</v>
      </c>
      <c r="AA269" s="12">
        <v>13.815669291338583</v>
      </c>
      <c r="AB269" s="12" t="s">
        <v>312</v>
      </c>
      <c r="AC269" s="12" t="s">
        <v>312</v>
      </c>
      <c r="AD269" s="13">
        <v>377.65876446275843</v>
      </c>
      <c r="AE269" s="12">
        <v>14.868455293809388</v>
      </c>
      <c r="AF269" s="13">
        <v>2372.9</v>
      </c>
      <c r="AG269" s="12">
        <v>93.421259842519689</v>
      </c>
      <c r="AH269" s="13">
        <v>421.42368680517518</v>
      </c>
      <c r="AI269" s="13">
        <v>678.20388554089948</v>
      </c>
      <c r="AJ269" s="12">
        <v>7</v>
      </c>
      <c r="AK269" s="11" t="s">
        <v>21</v>
      </c>
      <c r="AL269" s="13">
        <v>3000</v>
      </c>
      <c r="AM269" s="13">
        <v>2755</v>
      </c>
      <c r="AN269" s="13">
        <v>80</v>
      </c>
      <c r="AO269" s="13">
        <v>80</v>
      </c>
      <c r="AP269" s="11" t="s">
        <v>100</v>
      </c>
      <c r="AQ269" s="11" t="s">
        <v>17</v>
      </c>
      <c r="AR269" s="32">
        <v>4981910890898</v>
      </c>
      <c r="AS269" s="32"/>
      <c r="AT269" s="1" t="s">
        <v>338</v>
      </c>
      <c r="AU269" s="11" t="s">
        <v>364</v>
      </c>
    </row>
    <row r="270" spans="1:47" ht="12.65" customHeight="1">
      <c r="A270" s="10" t="s">
        <v>251</v>
      </c>
      <c r="B270" s="10" t="s">
        <v>243</v>
      </c>
      <c r="C270" s="10" t="s">
        <v>252</v>
      </c>
      <c r="D270" s="10" t="s">
        <v>253</v>
      </c>
      <c r="E270" s="10" t="s">
        <v>246</v>
      </c>
      <c r="F270" s="10">
        <v>265</v>
      </c>
      <c r="G270" s="10">
        <v>70</v>
      </c>
      <c r="H270" s="10">
        <v>17</v>
      </c>
      <c r="I270" s="16" t="s">
        <v>31</v>
      </c>
      <c r="J270" s="11" t="s">
        <v>99</v>
      </c>
      <c r="K270" s="11" t="s">
        <v>332</v>
      </c>
      <c r="L270" s="11" t="s">
        <v>229</v>
      </c>
      <c r="M270" s="11">
        <v>173800</v>
      </c>
      <c r="N270" s="22">
        <v>455</v>
      </c>
      <c r="O270" s="46">
        <f>ROUND(N270*0.73,0)</f>
        <v>332</v>
      </c>
      <c r="P270" s="10"/>
      <c r="Q270" s="48">
        <v>0.17582400000000001</v>
      </c>
      <c r="R270" s="12">
        <v>22</v>
      </c>
      <c r="S270" s="12">
        <v>48.501639999999995</v>
      </c>
      <c r="T270" s="12">
        <v>13.1</v>
      </c>
      <c r="U270" s="13">
        <v>16.50338</v>
      </c>
      <c r="V270" s="13">
        <v>807</v>
      </c>
      <c r="W270" s="12">
        <v>31.771653543307089</v>
      </c>
      <c r="X270" s="13">
        <v>272</v>
      </c>
      <c r="Y270" s="12">
        <v>10.708661417322835</v>
      </c>
      <c r="Z270" s="13">
        <v>362.22800000000001</v>
      </c>
      <c r="AA270" s="12">
        <v>14.260944881889765</v>
      </c>
      <c r="AB270" s="12" t="s">
        <v>312</v>
      </c>
      <c r="AC270" s="12" t="s">
        <v>312</v>
      </c>
      <c r="AD270" s="13">
        <v>391.73601917923656</v>
      </c>
      <c r="AE270" s="12">
        <v>15.422677920442386</v>
      </c>
      <c r="AF270" s="13">
        <v>2461.35</v>
      </c>
      <c r="AG270" s="12">
        <v>96.903543307086622</v>
      </c>
      <c r="AH270" s="13">
        <v>406.27958901415889</v>
      </c>
      <c r="AI270" s="13">
        <v>653.83224653137506</v>
      </c>
      <c r="AJ270" s="12">
        <v>8</v>
      </c>
      <c r="AK270" s="11" t="s">
        <v>77</v>
      </c>
      <c r="AL270" s="13">
        <v>3195</v>
      </c>
      <c r="AM270" s="13">
        <v>2910</v>
      </c>
      <c r="AN270" s="13">
        <v>80</v>
      </c>
      <c r="AO270" s="13">
        <v>80</v>
      </c>
      <c r="AP270" s="11" t="s">
        <v>100</v>
      </c>
      <c r="AQ270" s="11" t="s">
        <v>17</v>
      </c>
      <c r="AR270" s="32">
        <v>4981910889342</v>
      </c>
      <c r="AS270" s="32"/>
      <c r="AT270" s="1" t="s">
        <v>338</v>
      </c>
      <c r="AU270" s="11" t="s">
        <v>362</v>
      </c>
    </row>
    <row r="271" spans="1:47" ht="12.65" customHeight="1">
      <c r="A271" s="10" t="s">
        <v>251</v>
      </c>
      <c r="B271" s="10" t="s">
        <v>243</v>
      </c>
      <c r="C271" s="10" t="s">
        <v>252</v>
      </c>
      <c r="D271" s="10" t="s">
        <v>253</v>
      </c>
      <c r="E271" s="10" t="s">
        <v>246</v>
      </c>
      <c r="F271" s="10">
        <v>285</v>
      </c>
      <c r="G271" s="10">
        <v>70</v>
      </c>
      <c r="H271" s="10">
        <v>17</v>
      </c>
      <c r="I271" s="16" t="s">
        <v>163</v>
      </c>
      <c r="J271" s="11" t="s">
        <v>99</v>
      </c>
      <c r="K271" s="11" t="s">
        <v>332</v>
      </c>
      <c r="L271" s="11" t="s">
        <v>229</v>
      </c>
      <c r="M271" s="11">
        <v>173900</v>
      </c>
      <c r="N271" s="22">
        <v>517</v>
      </c>
      <c r="O271" s="46">
        <f>ROUND(N271*0.73,0)</f>
        <v>377</v>
      </c>
      <c r="P271" s="10"/>
      <c r="Q271" s="48">
        <v>0.202129</v>
      </c>
      <c r="R271" s="11">
        <v>23.5</v>
      </c>
      <c r="S271" s="12">
        <v>51.808569999999996</v>
      </c>
      <c r="T271" s="11">
        <v>13.1</v>
      </c>
      <c r="U271" s="13">
        <v>16.50338</v>
      </c>
      <c r="V271" s="13">
        <v>834</v>
      </c>
      <c r="W271" s="12">
        <v>32.834645669291341</v>
      </c>
      <c r="X271" s="13">
        <v>291</v>
      </c>
      <c r="Y271" s="12">
        <v>11.456692913385828</v>
      </c>
      <c r="Z271" s="13">
        <v>372.75800000000004</v>
      </c>
      <c r="AA271" s="12">
        <v>14.675511811023624</v>
      </c>
      <c r="AB271" s="12" t="s">
        <v>312</v>
      </c>
      <c r="AC271" s="12" t="s">
        <v>312</v>
      </c>
      <c r="AD271" s="13">
        <v>404.84242874285417</v>
      </c>
      <c r="AE271" s="12">
        <v>15.938678296962763</v>
      </c>
      <c r="AF271" s="13">
        <v>2543.6999999999998</v>
      </c>
      <c r="AG271" s="12">
        <v>100.14566929133858</v>
      </c>
      <c r="AH271" s="13">
        <v>393.12665267916816</v>
      </c>
      <c r="AI271" s="13">
        <v>632.66501552856084</v>
      </c>
      <c r="AJ271" s="12">
        <v>8.5</v>
      </c>
      <c r="AK271" s="11" t="s">
        <v>101</v>
      </c>
      <c r="AL271" s="13">
        <v>3195</v>
      </c>
      <c r="AM271" s="13">
        <v>2910</v>
      </c>
      <c r="AN271" s="13">
        <v>80</v>
      </c>
      <c r="AO271" s="13">
        <v>80</v>
      </c>
      <c r="AP271" s="11" t="s">
        <v>100</v>
      </c>
      <c r="AQ271" s="11" t="s">
        <v>17</v>
      </c>
      <c r="AR271" s="32">
        <v>4981910890881</v>
      </c>
      <c r="AS271" s="32"/>
      <c r="AT271" s="1" t="s">
        <v>338</v>
      </c>
      <c r="AU271" s="11" t="s">
        <v>362</v>
      </c>
    </row>
    <row r="272" spans="1:47" ht="12.65" customHeight="1">
      <c r="A272" s="10" t="s">
        <v>251</v>
      </c>
      <c r="B272" s="10" t="s">
        <v>243</v>
      </c>
      <c r="C272" s="10" t="s">
        <v>252</v>
      </c>
      <c r="D272" s="10" t="s">
        <v>253</v>
      </c>
      <c r="E272" s="10" t="s">
        <v>246</v>
      </c>
      <c r="F272" s="10">
        <v>265</v>
      </c>
      <c r="G272" s="10">
        <v>70</v>
      </c>
      <c r="H272" s="10">
        <v>18</v>
      </c>
      <c r="I272" s="16" t="s">
        <v>200</v>
      </c>
      <c r="J272" s="17" t="s">
        <v>99</v>
      </c>
      <c r="K272" s="11" t="s">
        <v>333</v>
      </c>
      <c r="L272" s="11" t="s">
        <v>229</v>
      </c>
      <c r="M272" s="11">
        <v>174510</v>
      </c>
      <c r="N272" s="22">
        <v>508</v>
      </c>
      <c r="O272" s="46">
        <f>ROUND(N272*0.73,0)</f>
        <v>371</v>
      </c>
      <c r="P272" s="10"/>
      <c r="Q272" s="48">
        <v>0.18692900000000001</v>
      </c>
      <c r="R272" s="12">
        <v>20</v>
      </c>
      <c r="S272" s="12">
        <v>44.092399999999998</v>
      </c>
      <c r="T272" s="12">
        <v>13.1</v>
      </c>
      <c r="U272" s="13">
        <v>16.50338</v>
      </c>
      <c r="V272" s="13">
        <v>829</v>
      </c>
      <c r="W272" s="12">
        <v>32.637795275590555</v>
      </c>
      <c r="X272" s="13">
        <v>272</v>
      </c>
      <c r="Y272" s="12">
        <v>10.708661417322835</v>
      </c>
      <c r="Z272" s="13">
        <v>323.31</v>
      </c>
      <c r="AA272" s="12">
        <v>12.728740157480315</v>
      </c>
      <c r="AB272" s="12" t="s">
        <v>312</v>
      </c>
      <c r="AC272" s="12" t="s">
        <v>312</v>
      </c>
      <c r="AD272" s="13">
        <v>402.41531586070278</v>
      </c>
      <c r="AE272" s="12">
        <v>15.843122671681213</v>
      </c>
      <c r="AF272" s="13">
        <v>2528.4499999999998</v>
      </c>
      <c r="AG272" s="12">
        <v>99.545275590551185</v>
      </c>
      <c r="AH272" s="13">
        <v>395.49774226106905</v>
      </c>
      <c r="AI272" s="13">
        <v>636.48084795032537</v>
      </c>
      <c r="AJ272" s="12">
        <v>8</v>
      </c>
      <c r="AK272" s="11" t="s">
        <v>18</v>
      </c>
      <c r="AL272" s="13">
        <v>3525</v>
      </c>
      <c r="AM272" s="13">
        <v>3195</v>
      </c>
      <c r="AN272" s="13">
        <v>80</v>
      </c>
      <c r="AO272" s="13">
        <v>80</v>
      </c>
      <c r="AP272" s="11" t="s">
        <v>100</v>
      </c>
      <c r="AQ272" s="11" t="s">
        <v>17</v>
      </c>
      <c r="AR272" s="32">
        <v>4981910738428</v>
      </c>
      <c r="AS272" s="32"/>
      <c r="AT272" s="1" t="s">
        <v>338</v>
      </c>
      <c r="AU272" s="11" t="s">
        <v>362</v>
      </c>
    </row>
    <row r="273" spans="1:47" ht="12.65" customHeight="1">
      <c r="A273" s="10" t="s">
        <v>251</v>
      </c>
      <c r="B273" s="10" t="s">
        <v>243</v>
      </c>
      <c r="C273" s="10" t="s">
        <v>252</v>
      </c>
      <c r="D273" s="10" t="s">
        <v>253</v>
      </c>
      <c r="E273" s="10" t="s">
        <v>246</v>
      </c>
      <c r="F273" s="10">
        <v>275</v>
      </c>
      <c r="G273" s="10">
        <v>70</v>
      </c>
      <c r="H273" s="10">
        <v>18</v>
      </c>
      <c r="I273" s="10" t="s">
        <v>160</v>
      </c>
      <c r="J273" s="11" t="s">
        <v>99</v>
      </c>
      <c r="K273" s="11" t="s">
        <v>334</v>
      </c>
      <c r="L273" s="11" t="s">
        <v>229</v>
      </c>
      <c r="M273" s="11">
        <v>174400</v>
      </c>
      <c r="N273" s="22">
        <v>528</v>
      </c>
      <c r="O273" s="46">
        <f>ROUND(N273*0.73,0)</f>
        <v>385</v>
      </c>
      <c r="P273" s="10"/>
      <c r="Q273" s="48">
        <v>0.19827</v>
      </c>
      <c r="R273" s="11">
        <v>23.7</v>
      </c>
      <c r="S273" s="12">
        <v>52.249493999999991</v>
      </c>
      <c r="T273" s="11">
        <v>13.1</v>
      </c>
      <c r="U273" s="13">
        <v>16.50338</v>
      </c>
      <c r="V273" s="13">
        <v>845</v>
      </c>
      <c r="W273" s="12">
        <v>33.267716535433074</v>
      </c>
      <c r="X273" s="13">
        <v>278</v>
      </c>
      <c r="Y273" s="12">
        <v>10.94488188976378</v>
      </c>
      <c r="Z273" s="13">
        <v>379.84199999999998</v>
      </c>
      <c r="AA273" s="12">
        <v>14.954409448818899</v>
      </c>
      <c r="AB273" s="12" t="s">
        <v>312</v>
      </c>
      <c r="AC273" s="12" t="s">
        <v>312</v>
      </c>
      <c r="AD273" s="13">
        <v>410.18207708358727</v>
      </c>
      <c r="AE273" s="12">
        <v>16.148900672582176</v>
      </c>
      <c r="AF273" s="13">
        <v>2577.25</v>
      </c>
      <c r="AG273" s="12">
        <v>101.46653543307087</v>
      </c>
      <c r="AH273" s="13">
        <v>388.00902761470564</v>
      </c>
      <c r="AI273" s="13">
        <v>624.42913958676888</v>
      </c>
      <c r="AJ273" s="12">
        <v>8</v>
      </c>
      <c r="AK273" s="11" t="s">
        <v>77</v>
      </c>
      <c r="AL273" s="13">
        <v>3640</v>
      </c>
      <c r="AM273" s="13">
        <v>3305</v>
      </c>
      <c r="AN273" s="13">
        <v>80</v>
      </c>
      <c r="AO273" s="13">
        <v>80</v>
      </c>
      <c r="AP273" s="11" t="s">
        <v>100</v>
      </c>
      <c r="AQ273" s="11" t="s">
        <v>17</v>
      </c>
      <c r="AR273" s="32">
        <v>4981910890959</v>
      </c>
      <c r="AS273" s="32"/>
      <c r="AT273" s="1" t="s">
        <v>338</v>
      </c>
      <c r="AU273" s="11" t="s">
        <v>362</v>
      </c>
    </row>
    <row r="274" spans="1:47" ht="12.65" customHeight="1">
      <c r="A274" s="10" t="s">
        <v>251</v>
      </c>
      <c r="B274" s="10" t="s">
        <v>243</v>
      </c>
      <c r="C274" s="10" t="s">
        <v>252</v>
      </c>
      <c r="D274" s="10" t="s">
        <v>253</v>
      </c>
      <c r="E274" s="10" t="s">
        <v>246</v>
      </c>
      <c r="F274" s="10">
        <v>275</v>
      </c>
      <c r="G274" s="10">
        <v>65</v>
      </c>
      <c r="H274" s="10">
        <v>18</v>
      </c>
      <c r="I274" s="10" t="s">
        <v>161</v>
      </c>
      <c r="J274" s="11" t="s">
        <v>99</v>
      </c>
      <c r="K274" s="11" t="s">
        <v>329</v>
      </c>
      <c r="L274" s="11" t="s">
        <v>229</v>
      </c>
      <c r="M274" s="11">
        <v>173120</v>
      </c>
      <c r="N274" s="22">
        <v>530</v>
      </c>
      <c r="O274" s="46">
        <f>ROUND(N274*0.73,0)</f>
        <v>387</v>
      </c>
      <c r="P274" s="10"/>
      <c r="Q274" s="48">
        <v>0.18531800000000001</v>
      </c>
      <c r="R274" s="11">
        <v>22.2</v>
      </c>
      <c r="S274" s="12">
        <v>48.942563999999997</v>
      </c>
      <c r="T274" s="11">
        <v>13.1</v>
      </c>
      <c r="U274" s="13">
        <v>16.50338</v>
      </c>
      <c r="V274" s="13">
        <v>820</v>
      </c>
      <c r="W274" s="12">
        <v>32.283464566929133</v>
      </c>
      <c r="X274" s="13">
        <v>276</v>
      </c>
      <c r="Y274" s="12">
        <v>10.866141732283465</v>
      </c>
      <c r="Z274" s="13">
        <v>370.09199999999998</v>
      </c>
      <c r="AA274" s="12">
        <v>14.570551181102362</v>
      </c>
      <c r="AB274" s="12" t="s">
        <v>312</v>
      </c>
      <c r="AC274" s="12" t="s">
        <v>312</v>
      </c>
      <c r="AD274" s="13">
        <v>398.04651267283026</v>
      </c>
      <c r="AE274" s="12">
        <v>15.67112254617442</v>
      </c>
      <c r="AF274" s="13">
        <v>2501</v>
      </c>
      <c r="AG274" s="12">
        <v>98.464566929133866</v>
      </c>
      <c r="AH274" s="13">
        <v>399.83857113954423</v>
      </c>
      <c r="AI274" s="13">
        <v>643.46661335465819</v>
      </c>
      <c r="AJ274" s="12">
        <v>8</v>
      </c>
      <c r="AK274" s="11" t="s">
        <v>101</v>
      </c>
      <c r="AL274" s="13">
        <v>3415</v>
      </c>
      <c r="AM274" s="13">
        <v>3085</v>
      </c>
      <c r="AN274" s="13">
        <v>80</v>
      </c>
      <c r="AO274" s="13">
        <v>80</v>
      </c>
      <c r="AP274" s="11" t="s">
        <v>100</v>
      </c>
      <c r="AQ274" s="11" t="s">
        <v>17</v>
      </c>
      <c r="AR274" s="32">
        <v>4981910890966</v>
      </c>
      <c r="AS274" s="32"/>
      <c r="AT274" s="1" t="s">
        <v>338</v>
      </c>
      <c r="AU274" s="11" t="s">
        <v>362</v>
      </c>
    </row>
    <row r="275" spans="1:47" ht="12.65" customHeight="1">
      <c r="A275" s="10" t="s">
        <v>251</v>
      </c>
      <c r="B275" s="10" t="s">
        <v>243</v>
      </c>
      <c r="C275" s="10" t="s">
        <v>252</v>
      </c>
      <c r="D275" s="10" t="s">
        <v>253</v>
      </c>
      <c r="E275" s="10" t="s">
        <v>246</v>
      </c>
      <c r="F275" s="10">
        <v>275</v>
      </c>
      <c r="G275" s="10">
        <v>65</v>
      </c>
      <c r="H275" s="10">
        <v>20</v>
      </c>
      <c r="I275" s="10" t="s">
        <v>164</v>
      </c>
      <c r="J275" s="11" t="s">
        <v>99</v>
      </c>
      <c r="K275" s="11" t="s">
        <v>335</v>
      </c>
      <c r="L275" s="11" t="s">
        <v>229</v>
      </c>
      <c r="M275" s="11">
        <v>174500</v>
      </c>
      <c r="N275" s="22">
        <v>611</v>
      </c>
      <c r="O275" s="46">
        <f>ROUND(N275*0.73,0)</f>
        <v>446</v>
      </c>
      <c r="P275" s="10"/>
      <c r="Q275" s="48">
        <v>0.20923700000000001</v>
      </c>
      <c r="R275" s="11">
        <v>24.2</v>
      </c>
      <c r="S275" s="12">
        <v>53.351803999999994</v>
      </c>
      <c r="T275" s="11">
        <v>13.1</v>
      </c>
      <c r="U275" s="13">
        <v>16.50338</v>
      </c>
      <c r="V275" s="13">
        <v>872</v>
      </c>
      <c r="W275" s="12">
        <v>34.330708661417326</v>
      </c>
      <c r="X275" s="13">
        <v>267</v>
      </c>
      <c r="Y275" s="12">
        <v>10.511811023622048</v>
      </c>
      <c r="Z275" s="13">
        <v>395.96</v>
      </c>
      <c r="AA275" s="12">
        <v>15.588976377952756</v>
      </c>
      <c r="AB275" s="12" t="s">
        <v>312</v>
      </c>
      <c r="AC275" s="12" t="s">
        <v>312</v>
      </c>
      <c r="AD275" s="13">
        <v>423.28848664720482</v>
      </c>
      <c r="AE275" s="12">
        <v>16.664901049102554</v>
      </c>
      <c r="AF275" s="13">
        <v>2659.6</v>
      </c>
      <c r="AG275" s="12">
        <v>104.70866141732283</v>
      </c>
      <c r="AH275" s="13">
        <v>375.99498662204843</v>
      </c>
      <c r="AI275" s="13">
        <v>605.09475109038954</v>
      </c>
      <c r="AJ275" s="12">
        <v>8</v>
      </c>
      <c r="AK275" s="11" t="s">
        <v>23</v>
      </c>
      <c r="AL275" s="13">
        <v>3750</v>
      </c>
      <c r="AM275" s="13">
        <v>3415</v>
      </c>
      <c r="AN275" s="13">
        <v>80</v>
      </c>
      <c r="AO275" s="13">
        <v>80</v>
      </c>
      <c r="AP275" s="11" t="s">
        <v>100</v>
      </c>
      <c r="AQ275" s="11" t="s">
        <v>17</v>
      </c>
      <c r="AR275" s="32">
        <v>4981910890997</v>
      </c>
      <c r="AS275" s="32"/>
      <c r="AT275" s="1" t="s">
        <v>338</v>
      </c>
      <c r="AU275" s="11" t="s">
        <v>362</v>
      </c>
    </row>
    <row r="276" spans="1:47" ht="12.65" customHeight="1">
      <c r="A276" s="10" t="s">
        <v>251</v>
      </c>
      <c r="B276" s="10" t="s">
        <v>243</v>
      </c>
      <c r="C276" s="10" t="s">
        <v>252</v>
      </c>
      <c r="D276" s="10" t="s">
        <v>253</v>
      </c>
      <c r="E276" s="10" t="s">
        <v>246</v>
      </c>
      <c r="F276" s="10">
        <v>265</v>
      </c>
      <c r="G276" s="10">
        <v>60</v>
      </c>
      <c r="H276" s="10">
        <v>20</v>
      </c>
      <c r="I276" s="10" t="s">
        <v>201</v>
      </c>
      <c r="J276" s="17" t="s">
        <v>99</v>
      </c>
      <c r="K276" s="17" t="s">
        <v>332</v>
      </c>
      <c r="L276" s="11" t="s">
        <v>229</v>
      </c>
      <c r="M276" s="17">
        <v>174520</v>
      </c>
      <c r="N276" s="22">
        <v>611</v>
      </c>
      <c r="O276" s="46">
        <f>ROUND(N276*0.73,0)</f>
        <v>446</v>
      </c>
      <c r="P276" s="10"/>
      <c r="Q276" s="48">
        <v>0.18557799999999999</v>
      </c>
      <c r="R276" s="18">
        <v>23</v>
      </c>
      <c r="S276" s="18">
        <v>50.706259999999993</v>
      </c>
      <c r="T276" s="17">
        <v>13.1</v>
      </c>
      <c r="U276" s="19">
        <v>16.50338</v>
      </c>
      <c r="V276" s="19">
        <v>826</v>
      </c>
      <c r="W276" s="18">
        <v>32.519685039370081</v>
      </c>
      <c r="X276" s="19">
        <v>272</v>
      </c>
      <c r="Y276" s="18">
        <v>10.708661417322835</v>
      </c>
      <c r="Z276" s="19">
        <v>378.02</v>
      </c>
      <c r="AA276" s="18">
        <v>14.88267716535433</v>
      </c>
      <c r="AB276" s="12" t="s">
        <v>312</v>
      </c>
      <c r="AC276" s="12" t="s">
        <v>312</v>
      </c>
      <c r="AD276" s="19">
        <v>400.95904813141192</v>
      </c>
      <c r="AE276" s="18">
        <v>15.785789296512281</v>
      </c>
      <c r="AF276" s="19">
        <v>2519.2999999999997</v>
      </c>
      <c r="AG276" s="18">
        <v>99.185039370078741</v>
      </c>
      <c r="AH276" s="19">
        <v>396.93417473901485</v>
      </c>
      <c r="AI276" s="19">
        <v>638.79252173222733</v>
      </c>
      <c r="AJ276" s="18">
        <v>8</v>
      </c>
      <c r="AK276" s="17" t="s">
        <v>204</v>
      </c>
      <c r="AL276" s="19">
        <v>3195</v>
      </c>
      <c r="AM276" s="13">
        <v>2910</v>
      </c>
      <c r="AN276" s="19">
        <v>80</v>
      </c>
      <c r="AO276" s="13">
        <v>80</v>
      </c>
      <c r="AP276" s="17" t="s">
        <v>100</v>
      </c>
      <c r="AQ276" s="17" t="s">
        <v>17</v>
      </c>
      <c r="AR276" s="32">
        <v>4981910744191</v>
      </c>
      <c r="AS276" s="32"/>
      <c r="AT276" s="1" t="s">
        <v>338</v>
      </c>
      <c r="AU276" s="11" t="s">
        <v>362</v>
      </c>
    </row>
  </sheetData>
  <mergeCells count="24">
    <mergeCell ref="V1:Y1"/>
    <mergeCell ref="Z1:AE1"/>
    <mergeCell ref="AB3:AC3"/>
    <mergeCell ref="AD3:AE3"/>
    <mergeCell ref="R2:S2"/>
    <mergeCell ref="T2:U2"/>
    <mergeCell ref="V2:W2"/>
    <mergeCell ref="X2:Y2"/>
    <mergeCell ref="Z2:AA2"/>
    <mergeCell ref="AB2:AC2"/>
    <mergeCell ref="R3:S3"/>
    <mergeCell ref="T3:U3"/>
    <mergeCell ref="V3:W3"/>
    <mergeCell ref="X3:Y3"/>
    <mergeCell ref="Z3:AA3"/>
    <mergeCell ref="AF3:AG3"/>
    <mergeCell ref="AH3:AI3"/>
    <mergeCell ref="AJ3:AK3"/>
    <mergeCell ref="AP3:AQ3"/>
    <mergeCell ref="AD2:AE2"/>
    <mergeCell ref="AF2:AG2"/>
    <mergeCell ref="AH2:AI2"/>
    <mergeCell ref="AL2:AM2"/>
    <mergeCell ref="AN2:AO2"/>
  </mergeCells>
  <printOptions horizontalCentered="1" gridLines="1"/>
  <pageMargins left="0" right="0" top="0.51181102362204722" bottom="0.51181102362204722" header="0.23622047244094491" footer="0.23622047244094491"/>
  <pageSetup orientation="portrait" r:id="rId1"/>
  <headerFooter>
    <oddHeader>&amp;A</oddHeader>
    <oddFooter>&amp;CPage 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Toyo Tire Canada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Golab</dc:creator>
  <cp:lastModifiedBy>Paula Williams</cp:lastModifiedBy>
  <cp:lastPrinted>2020-03-09T19:01:15Z</cp:lastPrinted>
  <dcterms:created xsi:type="dcterms:W3CDTF">2004-04-16T22:15:58Z</dcterms:created>
  <dcterms:modified xsi:type="dcterms:W3CDTF">2026-04-01T15:27:11Z</dcterms:modified>
</cp:coreProperties>
</file>